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effer\Desktop\"/>
    </mc:Choice>
  </mc:AlternateContent>
  <xr:revisionPtr revIDLastSave="0" documentId="8_{55515A27-80E4-4B97-95BC-7BBDC73D8C0C}" xr6:coauthVersionLast="47" xr6:coauthVersionMax="47" xr10:uidLastSave="{00000000-0000-0000-0000-000000000000}"/>
  <bookViews>
    <workbookView xWindow="-120" yWindow="-120" windowWidth="20730" windowHeight="11040" xr2:uid="{7D3E8B31-9480-4E35-B658-B01B4241A7B7}"/>
  </bookViews>
  <sheets>
    <sheet name="C.SEGURIDAD PTE IPS 01-04-2025"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47" i="4" l="1"/>
  <c r="AH250" i="4"/>
  <c r="AG250" i="4"/>
  <c r="AF250" i="4"/>
  <c r="AE250" i="4"/>
  <c r="AD250" i="4"/>
  <c r="AC250" i="4"/>
  <c r="AB250" i="4"/>
  <c r="AA250" i="4"/>
  <c r="Z250" i="4"/>
  <c r="Y250" i="4"/>
  <c r="X250" i="4"/>
  <c r="AH249" i="4"/>
  <c r="AG249" i="4"/>
  <c r="AF249" i="4"/>
  <c r="AE249" i="4"/>
  <c r="AD249" i="4"/>
  <c r="AC249" i="4"/>
  <c r="AB249" i="4"/>
  <c r="AA249" i="4"/>
  <c r="Z249" i="4"/>
  <c r="Y249" i="4"/>
  <c r="X249" i="4"/>
  <c r="AH248" i="4"/>
  <c r="AG248" i="4"/>
  <c r="AF248" i="4"/>
  <c r="AE248" i="4"/>
  <c r="AD248" i="4"/>
  <c r="AC248" i="4"/>
  <c r="AB248" i="4"/>
  <c r="AA248" i="4"/>
  <c r="Z248" i="4"/>
  <c r="Y248" i="4"/>
  <c r="X248" i="4"/>
  <c r="W248" i="4"/>
  <c r="AH247" i="4"/>
  <c r="AG247" i="4"/>
  <c r="AF247" i="4"/>
  <c r="AE247" i="4"/>
  <c r="AD247" i="4"/>
  <c r="AC247" i="4"/>
  <c r="AB247" i="4"/>
  <c r="AA247" i="4"/>
  <c r="Z247" i="4"/>
  <c r="Y247" i="4"/>
  <c r="X247" i="4"/>
  <c r="W250" i="4"/>
  <c r="W249" i="4"/>
  <c r="AK252" i="4"/>
  <c r="Z260" i="4"/>
  <c r="Z259" i="4"/>
  <c r="Z258" i="4"/>
  <c r="Z262" i="4"/>
  <c r="Y260" i="4"/>
  <c r="Y259" i="4"/>
  <c r="Y258" i="4"/>
  <c r="Y262" i="4"/>
  <c r="X260" i="4"/>
  <c r="X259" i="4"/>
  <c r="X258" i="4"/>
  <c r="X262" i="4"/>
  <c r="AG251" i="4"/>
  <c r="AF251" i="4"/>
  <c r="AD251" i="4"/>
  <c r="AC251" i="4"/>
  <c r="W262" i="4"/>
  <c r="AA262" i="4" s="1"/>
  <c r="X251" i="4"/>
  <c r="W261" i="4" l="1"/>
  <c r="W251" i="4"/>
  <c r="AI247" i="4"/>
  <c r="AK247" i="4" s="1"/>
  <c r="Z251" i="4"/>
  <c r="Y251" i="4"/>
  <c r="W258" i="4"/>
  <c r="AB251" i="4"/>
  <c r="AA251" i="4"/>
  <c r="W259" i="4"/>
  <c r="AA259" i="4" s="1"/>
  <c r="AE251" i="4"/>
  <c r="W260" i="4"/>
  <c r="AA260" i="4" s="1"/>
  <c r="AH251" i="4"/>
  <c r="X261" i="4"/>
  <c r="AI248" i="4"/>
  <c r="AK248" i="4" s="1"/>
  <c r="X263" i="4"/>
  <c r="X264" i="4" s="1"/>
  <c r="Y261" i="4"/>
  <c r="AI249" i="4"/>
  <c r="AK249" i="4" s="1"/>
  <c r="Y263" i="4"/>
  <c r="Y264" i="4" s="1"/>
  <c r="Z261" i="4"/>
  <c r="AI250" i="4"/>
  <c r="AK250" i="4" s="1"/>
  <c r="Z263" i="4"/>
  <c r="Z264" i="4" s="1"/>
  <c r="W263" i="4" l="1"/>
  <c r="AA258" i="4"/>
  <c r="AK251" i="4"/>
  <c r="AA261" i="4"/>
  <c r="W264" i="4" l="1"/>
  <c r="AA264" i="4" s="1"/>
  <c r="AA263" i="4"/>
</calcChain>
</file>

<file path=xl/sharedStrings.xml><?xml version="1.0" encoding="utf-8"?>
<sst xmlns="http://schemas.openxmlformats.org/spreadsheetml/2006/main" count="3937" uniqueCount="1687">
  <si>
    <t>ID</t>
  </si>
  <si>
    <t>Hora de inicio</t>
  </si>
  <si>
    <t>Hora de finalización</t>
  </si>
  <si>
    <t>Correo electrónico</t>
  </si>
  <si>
    <t>Nombre</t>
  </si>
  <si>
    <t>Hora de la última modificación</t>
  </si>
  <si>
    <t>TIPO DE ASISTENCIA TÉCNICA</t>
  </si>
  <si>
    <t>TEMA DE LA ASISTENCIA TÉCNICA</t>
  </si>
  <si>
    <t xml:space="preserve">SELECCIONE EL TIPO DE USUARIO Y/O PRESTADOR AL CUAL USTED PERTENECE: </t>
  </si>
  <si>
    <t>FECHA DE LA ASISTENCIA TÉCNICA</t>
  </si>
  <si>
    <t>NOMBRE(S) COMPLETOS</t>
  </si>
  <si>
    <t>APELLIDO(S) COMPLETOS</t>
  </si>
  <si>
    <t>TIPO DE IDENTIFICACIÓN</t>
  </si>
  <si>
    <t>NÚMERO DE IDENTIFICACIÓN (CC ó CE)</t>
  </si>
  <si>
    <t>CONFIRME SU NÚMERO DE IDENTIFICACIÓN (CC ó CE)</t>
  </si>
  <si>
    <t>INSTITUCIÓN A LA QUE PERTENECE </t>
  </si>
  <si>
    <t>NIT DE LA ENTIDAD O INSTITUCIÓN A LA CUAL PERTENECE  </t>
  </si>
  <si>
    <t>CARGO</t>
  </si>
  <si>
    <t>CIUDAD DE UBICACIÓN DEL USUARIO Y/O PRESTADOR</t>
  </si>
  <si>
    <t>NÚMERO TELEFÓNICO </t>
  </si>
  <si>
    <t>CORREO ELECTRÓNICO </t>
  </si>
  <si>
    <t>NOMBRE DEL (LOS) FACILITADOR (ES)</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</si>
  <si>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</si>
  <si>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</si>
  <si>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</si>
  <si>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</si>
  <si>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</si>
  <si>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</si>
  <si>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</si>
  <si>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</si>
  <si>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</si>
  <si>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</si>
  <si>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</si>
  <si>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</si>
  <si>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Comentarios adicionales:</t>
  </si>
  <si>
    <t>¿En qué tema del  Sistema Obligatorio de Garantía de la Calidad - SOGCS le gustaría recibir capacitación para fortalecer las competencias de su Institución?</t>
  </si>
  <si>
    <t>¿En qué  otro tema le gustaría recibir capacitación?  (en caso de no tener observaciones diligenciar NA)</t>
  </si>
  <si>
    <t>anonymous</t>
  </si>
  <si>
    <t>CAPACITACIÓN</t>
  </si>
  <si>
    <t>Institución Prestadora de Servicios de Salud IPS</t>
  </si>
  <si>
    <t>Cédula de Ciudadanía</t>
  </si>
  <si>
    <t>Bogotá Distrito Capital</t>
  </si>
  <si>
    <t>NA</t>
  </si>
  <si>
    <t>Guías de Práctica Clínica</t>
  </si>
  <si>
    <t>na</t>
  </si>
  <si>
    <t xml:space="preserve">Pamec </t>
  </si>
  <si>
    <t>Resolución 3100 de 2019</t>
  </si>
  <si>
    <t>Na</t>
  </si>
  <si>
    <t>Excelente capacitación</t>
  </si>
  <si>
    <t>Telemedicina</t>
  </si>
  <si>
    <t>Satisfacción del requerimiento</t>
  </si>
  <si>
    <t>Calidad general</t>
  </si>
  <si>
    <t>Interacción humana</t>
  </si>
  <si>
    <t>Oportunidad</t>
  </si>
  <si>
    <t>Infraestructura</t>
  </si>
  <si>
    <t>Calificación</t>
  </si>
  <si>
    <t>¿El medio para realizar la asistencia técnica fue apropiado? (virtual o presencial) </t>
  </si>
  <si>
    <t>SubTotales</t>
  </si>
  <si>
    <t>PESO</t>
  </si>
  <si>
    <t>Totales</t>
  </si>
  <si>
    <t>Etiquetas de fila</t>
  </si>
  <si>
    <t xml:space="preserve">Cuenta de SELECCIONE EL TIPO DE USUARIO Y/O PRESTADOR AL CUAL USTED PERTENECE: </t>
  </si>
  <si>
    <t>EXCELENTE</t>
  </si>
  <si>
    <t>BUENO</t>
  </si>
  <si>
    <t>(en blanco)</t>
  </si>
  <si>
    <t>REGULAR</t>
  </si>
  <si>
    <t>Total general</t>
  </si>
  <si>
    <t>DEFICIENTE</t>
  </si>
  <si>
    <t xml:space="preserve">total </t>
  </si>
  <si>
    <t>total</t>
  </si>
  <si>
    <t>Total respuestas</t>
  </si>
  <si>
    <t>Porcentaje de satisfacción</t>
  </si>
  <si>
    <t>total SDS-PYC-FT-046</t>
  </si>
  <si>
    <t>Excelente</t>
  </si>
  <si>
    <t>Bueno</t>
  </si>
  <si>
    <t>Regular</t>
  </si>
  <si>
    <t>Deficiente</t>
  </si>
  <si>
    <t>Total</t>
  </si>
  <si>
    <t xml:space="preserve">Fonoaudióloga </t>
  </si>
  <si>
    <t>Seguridad del Paciente IPS</t>
  </si>
  <si>
    <t>Entidad con Objeto Social Diferente OSD</t>
  </si>
  <si>
    <t>Ninguna</t>
  </si>
  <si>
    <t>Farmacovigilancia</t>
  </si>
  <si>
    <t>MEDICO GENERAL</t>
  </si>
  <si>
    <t>Sistema de Información para la Calidad- Resolución 256 de 2016</t>
  </si>
  <si>
    <t>Otros</t>
  </si>
  <si>
    <t xml:space="preserve">Administrador </t>
  </si>
  <si>
    <t>Profesional Independiente</t>
  </si>
  <si>
    <t>Bioseguridad General</t>
  </si>
  <si>
    <t>Residuos Hospitalarios</t>
  </si>
  <si>
    <t>Psicologa</t>
  </si>
  <si>
    <t>Auditor de Calidad</t>
  </si>
  <si>
    <t>Bioseguridad en Odontología</t>
  </si>
  <si>
    <t xml:space="preserve">Muy buena </t>
  </si>
  <si>
    <t>ODONTOLOGA</t>
  </si>
  <si>
    <t>no</t>
  </si>
  <si>
    <t>EVIS YOJANA</t>
  </si>
  <si>
    <t>BRAVO LARA</t>
  </si>
  <si>
    <t>CALIDAD</t>
  </si>
  <si>
    <t>3166281484</t>
  </si>
  <si>
    <t>evisjohana@hotmail.com</t>
  </si>
  <si>
    <t>Reactivovigilancia</t>
  </si>
  <si>
    <t>Conozca el proceso sancionatorio</t>
  </si>
  <si>
    <t>DIRECTORA DE CALIDAD</t>
  </si>
  <si>
    <t>Clínica Palermo</t>
  </si>
  <si>
    <t>PROFESIONAL DE CALIDAD</t>
  </si>
  <si>
    <t xml:space="preserve">JUAN DAVID </t>
  </si>
  <si>
    <t>N/A</t>
  </si>
  <si>
    <t>Seguridad del Paciente Profesional Independiente</t>
  </si>
  <si>
    <t>Colaborador SDS</t>
  </si>
  <si>
    <t>Ninguna de los anteriores</t>
  </si>
  <si>
    <t>Tecnovigilancia</t>
  </si>
  <si>
    <t>Bacteriologa</t>
  </si>
  <si>
    <t>.</t>
  </si>
  <si>
    <t>Estándar 3. Dotación Resolución 3100 de 2019 (Equipos biomédicos)</t>
  </si>
  <si>
    <t>monyps30@yahoo.com</t>
  </si>
  <si>
    <t>Sistema Único de Acreditación</t>
  </si>
  <si>
    <t>SANDRA MILENA</t>
  </si>
  <si>
    <t>Humanización</t>
  </si>
  <si>
    <t xml:space="preserve">Adriana </t>
  </si>
  <si>
    <t>Gerente</t>
  </si>
  <si>
    <t>ENFERMERA</t>
  </si>
  <si>
    <t>CALI</t>
  </si>
  <si>
    <t>BRIEVA NAVAS</t>
  </si>
  <si>
    <t>UNION MEDICA DEL NORTE</t>
  </si>
  <si>
    <t>COORDINADOR MEDICO</t>
  </si>
  <si>
    <t>3003602565</t>
  </si>
  <si>
    <t>ebrieva89@gmail.com</t>
  </si>
  <si>
    <t>Medellín</t>
  </si>
  <si>
    <t>PAMEC</t>
  </si>
  <si>
    <t>lider de calidad</t>
  </si>
  <si>
    <t xml:space="preserve">Psicóloga </t>
  </si>
  <si>
    <t>Leal Ruiz</t>
  </si>
  <si>
    <t>Corporación Milagroz</t>
  </si>
  <si>
    <t>Directora de servicios de salud</t>
  </si>
  <si>
    <t>3164316168</t>
  </si>
  <si>
    <t>dss@corporacionmilagroz.com</t>
  </si>
  <si>
    <t xml:space="preserve">CLAUDIA PATRICIA </t>
  </si>
  <si>
    <t>Medellin</t>
  </si>
  <si>
    <t xml:space="preserve">Karen Melissa </t>
  </si>
  <si>
    <t xml:space="preserve">García Galeano </t>
  </si>
  <si>
    <t xml:space="preserve">Organización Clínica la Toscana </t>
  </si>
  <si>
    <t>3177134784</t>
  </si>
  <si>
    <t>karenzu7@hotmail.com</t>
  </si>
  <si>
    <t>ARENAS MILLÁN</t>
  </si>
  <si>
    <t>3167471039</t>
  </si>
  <si>
    <t>lnarenas@laboratoriomarly.com</t>
  </si>
  <si>
    <t>GRACIAS</t>
  </si>
  <si>
    <t>Pamec</t>
  </si>
  <si>
    <t>SANCHEZ GONZALEZ</t>
  </si>
  <si>
    <t>Enfermera</t>
  </si>
  <si>
    <t>n/a</t>
  </si>
  <si>
    <t>IPS GRUPO MOK SAS</t>
  </si>
  <si>
    <t xml:space="preserve">pamec </t>
  </si>
  <si>
    <t xml:space="preserve">Excelente </t>
  </si>
  <si>
    <t>Estándar 4: Medicamentos, dispositivos Médicos e insumos</t>
  </si>
  <si>
    <t>Clara</t>
  </si>
  <si>
    <t xml:space="preserve">Odontologa </t>
  </si>
  <si>
    <t xml:space="preserve">diana paola </t>
  </si>
  <si>
    <t xml:space="preserve">Ninguno </t>
  </si>
  <si>
    <t>Ninguno</t>
  </si>
  <si>
    <t>MEDELLIN</t>
  </si>
  <si>
    <t xml:space="preserve">Telemedicina </t>
  </si>
  <si>
    <t>RESOLUCION 3100 DE 2019</t>
  </si>
  <si>
    <t>AUDITORA</t>
  </si>
  <si>
    <t xml:space="preserve">Auxiliar </t>
  </si>
  <si>
    <t>Vera Suarez</t>
  </si>
  <si>
    <t>UNIVERSIDAD MILITAR NUEVA GRANADA</t>
  </si>
  <si>
    <t>AUXILIAR DE ODONTOLOGIA</t>
  </si>
  <si>
    <t>bioseguridad</t>
  </si>
  <si>
    <t>Cédula de Extranjeria o pasaporte</t>
  </si>
  <si>
    <t>3104392795</t>
  </si>
  <si>
    <t>gracias</t>
  </si>
  <si>
    <t xml:space="preserve">Medico </t>
  </si>
  <si>
    <t xml:space="preserve">Profesional de calidad </t>
  </si>
  <si>
    <t>3163811211</t>
  </si>
  <si>
    <t>dianaisabeld@gmail.com</t>
  </si>
  <si>
    <t xml:space="preserve">Marizeth </t>
  </si>
  <si>
    <t>Alvarez Prieto</t>
  </si>
  <si>
    <t>IPS Goleman</t>
  </si>
  <si>
    <t>Lider de Seguridad del Paciente</t>
  </si>
  <si>
    <t>3205216437</t>
  </si>
  <si>
    <t>marizetha@yahoo.es</t>
  </si>
  <si>
    <t>Gracias</t>
  </si>
  <si>
    <t>VILLEGAS TENORIO</t>
  </si>
  <si>
    <t>IPS OXI CARE SAS</t>
  </si>
  <si>
    <t>CALIDAD Y ASUNTOS REGULATORIOS</t>
  </si>
  <si>
    <t>3058124915</t>
  </si>
  <si>
    <t>calidadyregulacion@oxicare.com.co</t>
  </si>
  <si>
    <t xml:space="preserve">Seguridad del paciente </t>
  </si>
  <si>
    <t>3233885341</t>
  </si>
  <si>
    <t>codentmed@gmail.com</t>
  </si>
  <si>
    <t>Andrea</t>
  </si>
  <si>
    <t>Rips</t>
  </si>
  <si>
    <t>Medico</t>
  </si>
  <si>
    <t>RODRIGUEZ HERNANDEZ</t>
  </si>
  <si>
    <t>GENESLAB</t>
  </si>
  <si>
    <t>BACTERIOLOGA</t>
  </si>
  <si>
    <t>3028440955</t>
  </si>
  <si>
    <t>GENESLAB2001@YAHOO.ES</t>
  </si>
  <si>
    <t>NO</t>
  </si>
  <si>
    <t>3100</t>
  </si>
  <si>
    <t>NUBIA AZUCENA</t>
  </si>
  <si>
    <t>LOPEZ ORTIZ</t>
  </si>
  <si>
    <t>3123864505</t>
  </si>
  <si>
    <t>SANISALUDENCASA@HOTMAIL.COM</t>
  </si>
  <si>
    <t>SOLAYI ANDREA</t>
  </si>
  <si>
    <t>OLIVOS ALVAREZ</t>
  </si>
  <si>
    <t>ENFERMERA DE CALIDAD IPS</t>
  </si>
  <si>
    <t>3223715204</t>
  </si>
  <si>
    <t>IPS GRUPO MOK</t>
  </si>
  <si>
    <t xml:space="preserve">Gracias </t>
  </si>
  <si>
    <t>Enfoque diferencial</t>
  </si>
  <si>
    <t xml:space="preserve">Lady Lorena </t>
  </si>
  <si>
    <t>Peña Fonseca</t>
  </si>
  <si>
    <t>VIDAMEDICAL IPS</t>
  </si>
  <si>
    <t>3012354640</t>
  </si>
  <si>
    <t>calidad8@vidamedicalips.com.co</t>
  </si>
  <si>
    <t>VALLEDUPAR</t>
  </si>
  <si>
    <t>COORDINADORA DE CALIDAD</t>
  </si>
  <si>
    <t>3017568522</t>
  </si>
  <si>
    <t xml:space="preserve">ORTODONCISTA </t>
  </si>
  <si>
    <t>INDEPENDIENTE</t>
  </si>
  <si>
    <t>Transporte Especial de Pacientes TEP</t>
  </si>
  <si>
    <t xml:space="preserve">Maria Isabel </t>
  </si>
  <si>
    <t>COORDINADORA ADMINISTRATIVA</t>
  </si>
  <si>
    <t>Ligia Maria</t>
  </si>
  <si>
    <t>Perilla Lesmes</t>
  </si>
  <si>
    <t>Zerenia SAS</t>
  </si>
  <si>
    <t>Líder de Calidad</t>
  </si>
  <si>
    <t>3107656545</t>
  </si>
  <si>
    <t>ligia.perilla@gmail.com</t>
  </si>
  <si>
    <t>ips mok</t>
  </si>
  <si>
    <t>pediatra</t>
  </si>
  <si>
    <t>3160418816</t>
  </si>
  <si>
    <t>laura.m.bonett.d@gmail.com</t>
  </si>
  <si>
    <t>LEIDY JULIETH</t>
  </si>
  <si>
    <t>MUÑOZ VERGARA</t>
  </si>
  <si>
    <t>Lider calidad</t>
  </si>
  <si>
    <t>lidercalidadpropace@gmail.com</t>
  </si>
  <si>
    <t>ninguno</t>
  </si>
  <si>
    <t xml:space="preserve">DIANA MARCELA </t>
  </si>
  <si>
    <t xml:space="preserve">ninguno </t>
  </si>
  <si>
    <t>Optómetra</t>
  </si>
  <si>
    <t>No</t>
  </si>
  <si>
    <t>ENFERMERA JEFE</t>
  </si>
  <si>
    <t>tecnovigilancia</t>
  </si>
  <si>
    <t xml:space="preserve">Na </t>
  </si>
  <si>
    <t>Carolina</t>
  </si>
  <si>
    <t>Auditora</t>
  </si>
  <si>
    <t>Secretaria</t>
  </si>
  <si>
    <t xml:space="preserve">MARISOL </t>
  </si>
  <si>
    <t>ASISTENTE ADMINISTRATIVA</t>
  </si>
  <si>
    <t xml:space="preserve">Odontologo </t>
  </si>
  <si>
    <t>AUXILIAR ADMINISTRATIVA</t>
  </si>
  <si>
    <t>psicologa</t>
  </si>
  <si>
    <t>medico</t>
  </si>
  <si>
    <t>Gonzalez Hernandez</t>
  </si>
  <si>
    <t xml:space="preserve">Carolina </t>
  </si>
  <si>
    <t xml:space="preserve">Odontólogo </t>
  </si>
  <si>
    <t>ANGELA MARIA</t>
  </si>
  <si>
    <t>RESIDUOS HOSPITALARIOS</t>
  </si>
  <si>
    <t>Muy buena presentacion</t>
  </si>
  <si>
    <t>TELEMEDICINA</t>
  </si>
  <si>
    <t xml:space="preserve">Diana Carolina </t>
  </si>
  <si>
    <t>Maria del Pilar</t>
  </si>
  <si>
    <t xml:space="preserve">SANDRA LILIANA </t>
  </si>
  <si>
    <t>BIOSEGURIDAD</t>
  </si>
  <si>
    <t xml:space="preserve">Popayán </t>
  </si>
  <si>
    <t xml:space="preserve">Consultorio </t>
  </si>
  <si>
    <t>administradora</t>
  </si>
  <si>
    <t>pamec</t>
  </si>
  <si>
    <t>LIDER DE CALIDAD</t>
  </si>
  <si>
    <t xml:space="preserve">Residuos hospitalarios </t>
  </si>
  <si>
    <t>FELICITACIONES</t>
  </si>
  <si>
    <t xml:space="preserve">Bacterióloga </t>
  </si>
  <si>
    <t>MÉDICO</t>
  </si>
  <si>
    <t>ORTIZ CASTAÑEDA</t>
  </si>
  <si>
    <t>Vergara</t>
  </si>
  <si>
    <t>Evolution dental orthodontic center sas</t>
  </si>
  <si>
    <t>Representante legal</t>
  </si>
  <si>
    <t>3102455847</t>
  </si>
  <si>
    <t>Anverag@yahoo.com</t>
  </si>
  <si>
    <t>MARTHA STELLA SANDOVAL BARRERA;MARYERLY ARDILA MARTINEZ;</t>
  </si>
  <si>
    <t xml:space="preserve">Esterilización </t>
  </si>
  <si>
    <t>LAURA NATALIA</t>
  </si>
  <si>
    <t>LABORATORIO CLINICO DE MARLY DANIEL GAMBOA</t>
  </si>
  <si>
    <t>REFERENTE DE CALIDAD</t>
  </si>
  <si>
    <t xml:space="preserve">Romero Guzmán </t>
  </si>
  <si>
    <t xml:space="preserve">Unidad de gastroenterología integral </t>
  </si>
  <si>
    <t xml:space="preserve">Auxiliar de enfermería </t>
  </si>
  <si>
    <t>3184905227</t>
  </si>
  <si>
    <t>Carorom1502@outlook.com</t>
  </si>
  <si>
    <t xml:space="preserve">ELIZABETH </t>
  </si>
  <si>
    <t xml:space="preserve">REY CEDIEL </t>
  </si>
  <si>
    <t>CENTRO DE EXCELENCIA PARA EL MANEJO DE LA DIABETES</t>
  </si>
  <si>
    <t>COORDINACION IPS</t>
  </si>
  <si>
    <t>3043164453</t>
  </si>
  <si>
    <t>coordinenfermeria@cemdi.co</t>
  </si>
  <si>
    <t xml:space="preserve">Nasly. Margarita </t>
  </si>
  <si>
    <t>Ospino Mercado</t>
  </si>
  <si>
    <t>CLINICAS JASBAN SAS</t>
  </si>
  <si>
    <t>Auditora  de calidad</t>
  </si>
  <si>
    <t>3246651709</t>
  </si>
  <si>
    <t>consultoracademicatotal@gmail.com</t>
  </si>
  <si>
    <t xml:space="preserve">La señal. Mejorarla </t>
  </si>
  <si>
    <t>Telemedicina. Radiologia</t>
  </si>
  <si>
    <t>Jorge Iván</t>
  </si>
  <si>
    <t>Pinzón Laverde</t>
  </si>
  <si>
    <t xml:space="preserve">CEDI Salud Familiar Juan Pablo II IPS </t>
  </si>
  <si>
    <t>Coordinador de Servicios</t>
  </si>
  <si>
    <t>3202853732</t>
  </si>
  <si>
    <t>jivanpinzon1@gmail.com</t>
  </si>
  <si>
    <t xml:space="preserve">Felicitaciones por el tema </t>
  </si>
  <si>
    <t xml:space="preserve">Adriana Milena </t>
  </si>
  <si>
    <t>Marchena Fernandez</t>
  </si>
  <si>
    <t>CARDIOIB SAS</t>
  </si>
  <si>
    <t>3004231663</t>
  </si>
  <si>
    <t>administrativo@cardioib.com</t>
  </si>
  <si>
    <t>MARIA PATRICIA</t>
  </si>
  <si>
    <t xml:space="preserve"> GARCIA LOZANO</t>
  </si>
  <si>
    <t>BIOARRAY SAS</t>
  </si>
  <si>
    <t>3137561695</t>
  </si>
  <si>
    <t>CALIDAD@BIOARRAY.COM.CO</t>
  </si>
  <si>
    <t>DOTACION</t>
  </si>
  <si>
    <t>Zully</t>
  </si>
  <si>
    <t>Pinzón Velandia</t>
  </si>
  <si>
    <t>Patología Diagnostica S.A.S.</t>
  </si>
  <si>
    <t>Auxiliar de Laboratorio</t>
  </si>
  <si>
    <t>3142027145</t>
  </si>
  <si>
    <t>zumapi20@hotmail.com</t>
  </si>
  <si>
    <t>SAYI YULED MOLINA CASTRO</t>
  </si>
  <si>
    <t>PATOLOGÍA DIAGNÓSTICA S.A.S</t>
  </si>
  <si>
    <t>AUXILIARDE ENFERMERIA</t>
  </si>
  <si>
    <t>3014311893</t>
  </si>
  <si>
    <t>sayi-4@hotmail.com</t>
  </si>
  <si>
    <t>Orlando</t>
  </si>
  <si>
    <t>Ricaurte Guerrero</t>
  </si>
  <si>
    <t>Medico-Patologo</t>
  </si>
  <si>
    <t>pd.limitada@gmail.com</t>
  </si>
  <si>
    <t xml:space="preserve">Nancy Stella </t>
  </si>
  <si>
    <t>Ayala Hernández</t>
  </si>
  <si>
    <t>Patología Diagnóstica S.A. S</t>
  </si>
  <si>
    <t>3114804188</t>
  </si>
  <si>
    <t>nancy-sebastian@hotmail.com</t>
  </si>
  <si>
    <t>LORENA</t>
  </si>
  <si>
    <t>ROMERO GALLO</t>
  </si>
  <si>
    <t>Universidad Nacional de Colombia</t>
  </si>
  <si>
    <t>Estudiante</t>
  </si>
  <si>
    <t>3133639225</t>
  </si>
  <si>
    <t>loromerog@unal.edu.co</t>
  </si>
  <si>
    <t>AIDEE</t>
  </si>
  <si>
    <t xml:space="preserve"> BLANCO CARRANZA</t>
  </si>
  <si>
    <t>AUXILIAR DE SERVICIOS GENERALES</t>
  </si>
  <si>
    <t>Bernarda Jinneth</t>
  </si>
  <si>
    <t>Acosta Forero</t>
  </si>
  <si>
    <t>Patología Diagnostica S.A.S</t>
  </si>
  <si>
    <t>Medico-Patologa</t>
  </si>
  <si>
    <t>DORA</t>
  </si>
  <si>
    <t>QUIROGA ARIZA</t>
  </si>
  <si>
    <t>pd,limitada@gmail.com</t>
  </si>
  <si>
    <t>Viviana Leticia</t>
  </si>
  <si>
    <t>Arias Pedroza</t>
  </si>
  <si>
    <t>Patología Diagnóstica S.A.S.</t>
  </si>
  <si>
    <t>Francy Esperanza</t>
  </si>
  <si>
    <t>Fonque Chaparro</t>
  </si>
  <si>
    <t>EMC Centro de reconocimiento IPS SAS</t>
  </si>
  <si>
    <t>3008850033</t>
  </si>
  <si>
    <t>francyfonque0311@gmail.com</t>
  </si>
  <si>
    <t xml:space="preserve">la informacion es muy importante y de gran ayuda para nosotros como profesionales </t>
  </si>
  <si>
    <t>Archila Gomez</t>
  </si>
  <si>
    <t xml:space="preserve">MILENA </t>
  </si>
  <si>
    <t>URANGO PEREZ</t>
  </si>
  <si>
    <t>RANGEL REHABILITACION</t>
  </si>
  <si>
    <t>3214700096</t>
  </si>
  <si>
    <t>liderseniorcalidad@rangelrehbilitacion.com.co</t>
  </si>
  <si>
    <t xml:space="preserve">Pamec con enfoque en seguridad del paciente </t>
  </si>
  <si>
    <t>FABIAN GONZALO</t>
  </si>
  <si>
    <t>BARRERO FLÓREZ</t>
  </si>
  <si>
    <t>MÉDICO PATÓLOGO</t>
  </si>
  <si>
    <t>Yury Lady</t>
  </si>
  <si>
    <t xml:space="preserve">Angarita Contreras </t>
  </si>
  <si>
    <t>Universidad el Bosque</t>
  </si>
  <si>
    <t xml:space="preserve">Docente </t>
  </si>
  <si>
    <t>3144146625</t>
  </si>
  <si>
    <t>angaritayury@unbosque.edu.co</t>
  </si>
  <si>
    <t>Tecno y farmaco</t>
  </si>
  <si>
    <t>Magda Carolina</t>
  </si>
  <si>
    <t>Vargas Martínez</t>
  </si>
  <si>
    <t>Previtest SAS IPS</t>
  </si>
  <si>
    <t xml:space="preserve">Director Médico </t>
  </si>
  <si>
    <t>3046341981</t>
  </si>
  <si>
    <t>magdacarolinitaw@gmail.com</t>
  </si>
  <si>
    <t xml:space="preserve">Muy buen material </t>
  </si>
  <si>
    <t xml:space="preserve">Guías de práctica clínica </t>
  </si>
  <si>
    <t xml:space="preserve">Diana Pilar </t>
  </si>
  <si>
    <t xml:space="preserve">Romero Peña </t>
  </si>
  <si>
    <t xml:space="preserve">ISH INTEGRAL SOLUTIONS IN HEALTH SAS </t>
  </si>
  <si>
    <t xml:space="preserve">Gestión de Calidad </t>
  </si>
  <si>
    <t>3013405546</t>
  </si>
  <si>
    <t>Ish.calidad@gmail.com</t>
  </si>
  <si>
    <t xml:space="preserve">Agradecemos a la secretaria de salud distrital por la disposición en las asistentecias técnicas. </t>
  </si>
  <si>
    <t>Resolucion 3100</t>
  </si>
  <si>
    <t>Diana Carolina</t>
  </si>
  <si>
    <t>Vanegas Moreno</t>
  </si>
  <si>
    <t>Universidad del Rosario</t>
  </si>
  <si>
    <t>3203391483</t>
  </si>
  <si>
    <t>dianaca.vanegas@urosario.edu.co</t>
  </si>
  <si>
    <t>Sara Marcela</t>
  </si>
  <si>
    <t xml:space="preserve">Castro Piña </t>
  </si>
  <si>
    <t>Universidad El Bosque</t>
  </si>
  <si>
    <t>64890000 extensión 1320</t>
  </si>
  <si>
    <t>smacastro@unbosque.edu.co / saram.castrop@gmail.com</t>
  </si>
  <si>
    <t xml:space="preserve">Habilitacion profesional independiente </t>
  </si>
  <si>
    <t>ELIANA</t>
  </si>
  <si>
    <t>CADAVID OSPINA</t>
  </si>
  <si>
    <t xml:space="preserve">ESE HOSPITAL SAN RAFAEL YOLOMBO </t>
  </si>
  <si>
    <t xml:space="preserve">Profesional calidad </t>
  </si>
  <si>
    <t xml:space="preserve">Yolombo </t>
  </si>
  <si>
    <t>3117813394</t>
  </si>
  <si>
    <t xml:space="preserve">Yesenia1518_@hotmail.com </t>
  </si>
  <si>
    <t xml:space="preserve">Peña Lopez </t>
  </si>
  <si>
    <t xml:space="preserve">Evaluación Medica Conductores </t>
  </si>
  <si>
    <t>3118892050</t>
  </si>
  <si>
    <t>adrilinp@hotmail.com</t>
  </si>
  <si>
    <t>monroy sosa</t>
  </si>
  <si>
    <t>pi</t>
  </si>
  <si>
    <t>calidad</t>
  </si>
  <si>
    <t>3203656035</t>
  </si>
  <si>
    <t>dmonroysosa@gmail.com</t>
  </si>
  <si>
    <t>QUELLY JASBLEIBI</t>
  </si>
  <si>
    <t>VALDES CRUZ</t>
  </si>
  <si>
    <t>CLINICA DE CHARRY</t>
  </si>
  <si>
    <t>Regente de Farmacia</t>
  </si>
  <si>
    <t>3212336848</t>
  </si>
  <si>
    <t>kjasbleidy77@gmail.com</t>
  </si>
  <si>
    <t>HUMANIZACION</t>
  </si>
  <si>
    <t xml:space="preserve">Erika Alexandra </t>
  </si>
  <si>
    <t>Florez Leon</t>
  </si>
  <si>
    <t>Rada Cassab medicina estética sas</t>
  </si>
  <si>
    <t>Coordinadora de atención al usuario</t>
  </si>
  <si>
    <t>3133693752</t>
  </si>
  <si>
    <t>alexadri3105@gmail.com</t>
  </si>
  <si>
    <t>Lina Marcela</t>
  </si>
  <si>
    <t>Castaño Ballesteros</t>
  </si>
  <si>
    <t>IPS ESPECIALIZADA</t>
  </si>
  <si>
    <t xml:space="preserve">VERIFICADORA NORMATIVA </t>
  </si>
  <si>
    <t>3105448094</t>
  </si>
  <si>
    <t>lina.castano@ipsespecializada.com.co</t>
  </si>
  <si>
    <t>MARIAM ALEJANDRA</t>
  </si>
  <si>
    <t>RODRIGUEZ ARIAS</t>
  </si>
  <si>
    <t>FUNDEMOS IPS</t>
  </si>
  <si>
    <t>COORDINADOR ADMINISTRATIVO</t>
  </si>
  <si>
    <t>3106660132</t>
  </si>
  <si>
    <t>RMARIAMALEJANDRA@GMAIL.COM</t>
  </si>
  <si>
    <t>MEDICAMENTOS - DISPOSITIVOS MEDICOS</t>
  </si>
  <si>
    <t xml:space="preserve">Iris </t>
  </si>
  <si>
    <t>Quiñonez Núñez</t>
  </si>
  <si>
    <t xml:space="preserve">IPS Universidad del Rosario -Colegio Mayor Nuestra señora del Rosario </t>
  </si>
  <si>
    <t>3153937522</t>
  </si>
  <si>
    <t>irisq_uis@hotmail.com</t>
  </si>
  <si>
    <t xml:space="preserve">MONICA PATRICIA </t>
  </si>
  <si>
    <t>ERASO PAZ</t>
  </si>
  <si>
    <t>DENTAL BANK DE COLOMBIA</t>
  </si>
  <si>
    <t>ODONTOLOGA- ORTODONCISTA</t>
  </si>
  <si>
    <t>3136506607</t>
  </si>
  <si>
    <t>odontomonik@hotmail.com</t>
  </si>
  <si>
    <t>La capacitacion de seguridad al paciente deberia ser tambien mas especifica hacia el area de odontologia y a IPS pequeñas</t>
  </si>
  <si>
    <t>Leidy Tatiana Bedoya Quevedo</t>
  </si>
  <si>
    <t>BEDOYA QUEVEDO</t>
  </si>
  <si>
    <t>Instituto de Coloproctología</t>
  </si>
  <si>
    <t>Coordinación de calidad</t>
  </si>
  <si>
    <t>3145638110</t>
  </si>
  <si>
    <t>coordinacioncalidad@institutoico.co</t>
  </si>
  <si>
    <t>Gracias por el espacio</t>
  </si>
  <si>
    <t>veronica</t>
  </si>
  <si>
    <t>calvache jaramillo</t>
  </si>
  <si>
    <t>medicare ips</t>
  </si>
  <si>
    <t>la dorada</t>
  </si>
  <si>
    <t>3206923514</t>
  </si>
  <si>
    <t>calidad.medicare@gmail.com</t>
  </si>
  <si>
    <t>Solis</t>
  </si>
  <si>
    <t>Nueva eps</t>
  </si>
  <si>
    <t xml:space="preserve">Enfermera de calidad </t>
  </si>
  <si>
    <t>Neiva</t>
  </si>
  <si>
    <t>312</t>
  </si>
  <si>
    <t>Clara.solis@nuevaeps.com.co</t>
  </si>
  <si>
    <t xml:space="preserve">MARTHA PATRICIA </t>
  </si>
  <si>
    <t>CORTES FIQUE</t>
  </si>
  <si>
    <t>CENTRO DE EXCELELNCIA PARA EL MANEJO DE LA DIABETES</t>
  </si>
  <si>
    <t>DIRECCION DE CALIDAD</t>
  </si>
  <si>
    <t>3103053380</t>
  </si>
  <si>
    <t>calidad@cemdi.net.co</t>
  </si>
  <si>
    <t>sin comentarios</t>
  </si>
  <si>
    <t>carro paro cardiologia</t>
  </si>
  <si>
    <t>KEDIN ARLEY</t>
  </si>
  <si>
    <t>RAMOS MOSQUERA</t>
  </si>
  <si>
    <t>SYNLAB COLOMBIA SAS</t>
  </si>
  <si>
    <t>Coordinador de Seguridad del Paciente</t>
  </si>
  <si>
    <t>3017671136</t>
  </si>
  <si>
    <t>kedin.ramos@synlab.co</t>
  </si>
  <si>
    <t>Aplicación de GUIAS DE PRÁCTICA CLÍNICA en Laboratorio Clínico</t>
  </si>
  <si>
    <t xml:space="preserve">Lenis Hashley </t>
  </si>
  <si>
    <t xml:space="preserve">Moreno Estupiñan </t>
  </si>
  <si>
    <t xml:space="preserve">Lenis Hashley Moreno Estupiñan </t>
  </si>
  <si>
    <t>3112752069</t>
  </si>
  <si>
    <t>lenishashley.psico@gmail.com</t>
  </si>
  <si>
    <t xml:space="preserve">Orly Janine </t>
  </si>
  <si>
    <t xml:space="preserve">Guerrero Higuera </t>
  </si>
  <si>
    <t>Medicina Perinatal Ltda</t>
  </si>
  <si>
    <t xml:space="preserve">Auditora de calidad </t>
  </si>
  <si>
    <t>3202293573</t>
  </si>
  <si>
    <t>orlyjanine@hotmail.com</t>
  </si>
  <si>
    <t>Pamev</t>
  </si>
  <si>
    <t xml:space="preserve">Natalia Andrea </t>
  </si>
  <si>
    <t>Coy Ramírez</t>
  </si>
  <si>
    <t>UNIVERSIDAD EL BOSQUE</t>
  </si>
  <si>
    <t>Optómetra Docente</t>
  </si>
  <si>
    <t>3123921500</t>
  </si>
  <si>
    <t>ncoyr@unbosque.edu.co</t>
  </si>
  <si>
    <t>Muchas gracias, deberían realizar esta capacitación ,as específica por servicio si lo hacen no tenía conocimiento</t>
  </si>
  <si>
    <t>orientados a servicios de optometría</t>
  </si>
  <si>
    <t xml:space="preserve">Clara Eugenia </t>
  </si>
  <si>
    <t xml:space="preserve">Arango Moreno </t>
  </si>
  <si>
    <t>EMC</t>
  </si>
  <si>
    <t xml:space="preserve">Médico general </t>
  </si>
  <si>
    <t>3213221170</t>
  </si>
  <si>
    <t>docclara0019@gmail.com</t>
  </si>
  <si>
    <t>yomaira isabel n</t>
  </si>
  <si>
    <t>nieto puentes</t>
  </si>
  <si>
    <t>laboratorio clinico claret ariño garcia</t>
  </si>
  <si>
    <t>coordinadora de calidad</t>
  </si>
  <si>
    <t>valledupar</t>
  </si>
  <si>
    <t>3188711675</t>
  </si>
  <si>
    <t>calidad@labclaretarino.com</t>
  </si>
  <si>
    <t>riesgo</t>
  </si>
  <si>
    <t xml:space="preserve">Carla Julitza </t>
  </si>
  <si>
    <t>Niño Ramirez</t>
  </si>
  <si>
    <t xml:space="preserve">Dra. Carla Niño </t>
  </si>
  <si>
    <t>3142815502</t>
  </si>
  <si>
    <t>Dra.carlanino@gmail.com</t>
  </si>
  <si>
    <t xml:space="preserve">YANETH </t>
  </si>
  <si>
    <t>GALEANO BEDON</t>
  </si>
  <si>
    <t>MEDICINA ESPECIALIZADA EN DOLOR Y TRABAJO</t>
  </si>
  <si>
    <t>GERENTE CORPORATIVA IPS</t>
  </si>
  <si>
    <t>3102885090</t>
  </si>
  <si>
    <t>yaneth.galeano@medtsas.com.co</t>
  </si>
  <si>
    <t>SANDRAEUFRANYA</t>
  </si>
  <si>
    <t>MALAGON GUTIERREZ</t>
  </si>
  <si>
    <t xml:space="preserve">QUIRON UNIDAD MÉDICA </t>
  </si>
  <si>
    <t>Administrativa</t>
  </si>
  <si>
    <t>3138329098</t>
  </si>
  <si>
    <t>Sandraemalagon@gmail.com</t>
  </si>
  <si>
    <t xml:space="preserve">Esperanza </t>
  </si>
  <si>
    <t>Serrano</t>
  </si>
  <si>
    <t>Unisalud</t>
  </si>
  <si>
    <t>Enfermera auxiliar</t>
  </si>
  <si>
    <t>3014304476</t>
  </si>
  <si>
    <t>eserrano@unal.edu.co</t>
  </si>
  <si>
    <t xml:space="preserve">Gracias por estos espacios </t>
  </si>
  <si>
    <t>Maicol</t>
  </si>
  <si>
    <t>Saenz Almeciga</t>
  </si>
  <si>
    <t>Auditor externo</t>
  </si>
  <si>
    <t>3045899158</t>
  </si>
  <si>
    <t>maicol.saenz21@gmail.com</t>
  </si>
  <si>
    <t>Pamec - Enfoque Seguridad del Paciente</t>
  </si>
  <si>
    <t xml:space="preserve">JOHANNA CAROLINA </t>
  </si>
  <si>
    <t>CAMARGO MACEA</t>
  </si>
  <si>
    <t>3157553624</t>
  </si>
  <si>
    <t>johanna.camargo@unimilitar.edu.co</t>
  </si>
  <si>
    <t>HABILITACIÓN PARA OBJETO SOCIAL DIFERENTE</t>
  </si>
  <si>
    <t>JUAN CAMILO</t>
  </si>
  <si>
    <t>SIERRA SANDOVAL</t>
  </si>
  <si>
    <t>GOMEZ ASOCIADOS</t>
  </si>
  <si>
    <t>COORDINADOR ASISTENTE CALIDAD</t>
  </si>
  <si>
    <t>3143733186</t>
  </si>
  <si>
    <t>siso@gomezasociadosltda.com</t>
  </si>
  <si>
    <t xml:space="preserve">KATHERINQ MARCELA </t>
  </si>
  <si>
    <t>LOPEZ QUINTERO</t>
  </si>
  <si>
    <t>IPS HORIZONTE SOCIAL LA ESPERANZA SAS</t>
  </si>
  <si>
    <t>3174831260</t>
  </si>
  <si>
    <t>katherinq.lopez@saludhorisoes.org</t>
  </si>
  <si>
    <t>MUY BUENA, SIN EMBARGO TAMBIEN SE DEBERIA TOCAR TEMAS DE CONSULTA EXTERNA</t>
  </si>
  <si>
    <t>Leydi Viviana</t>
  </si>
  <si>
    <t xml:space="preserve"> Barón Pachón</t>
  </si>
  <si>
    <t>Asisfarma SAS</t>
  </si>
  <si>
    <t>Gestor de seguridad</t>
  </si>
  <si>
    <t>3164729587</t>
  </si>
  <si>
    <t>lbaron@asisfarma.com.co</t>
  </si>
  <si>
    <t>Gracias por el conocimiento que contribuyen a fortalecer los procesos en las instituciones de salud.</t>
  </si>
  <si>
    <t>NURY JULIETH</t>
  </si>
  <si>
    <t>ZARATE DÍAZ</t>
  </si>
  <si>
    <t>VERIFICADOR DE CALIDAD</t>
  </si>
  <si>
    <t>3017672464</t>
  </si>
  <si>
    <t>juliethz753@gmail.com</t>
  </si>
  <si>
    <t>muy buen dominio del tema y como lo trasmite</t>
  </si>
  <si>
    <t>MARTHA JANNETH</t>
  </si>
  <si>
    <t>CARRASQUILLA VILLARRAGA</t>
  </si>
  <si>
    <t>3122884837</t>
  </si>
  <si>
    <t>martica_83@hotmail.com</t>
  </si>
  <si>
    <t>las capacitaciones mas enfocadas en odontologia y para IPS mas pequeñas</t>
  </si>
  <si>
    <t>Alejandra</t>
  </si>
  <si>
    <t>Sanchez</t>
  </si>
  <si>
    <t>Alejandra sanchez</t>
  </si>
  <si>
    <t>Calidad</t>
  </si>
  <si>
    <t>Valle del cauca</t>
  </si>
  <si>
    <t>3108234283</t>
  </si>
  <si>
    <t>aleja090@hotmail.com</t>
  </si>
  <si>
    <t>Muy buena capacitación, muy claro los conceptos</t>
  </si>
  <si>
    <t>Estándares de la resolución 3100 de 2019</t>
  </si>
  <si>
    <t>Torrente Diaz</t>
  </si>
  <si>
    <t xml:space="preserve">Dental Line </t>
  </si>
  <si>
    <t xml:space="preserve">Administradora </t>
  </si>
  <si>
    <t>3124035238</t>
  </si>
  <si>
    <t>karitotorrente@gmail.com</t>
  </si>
  <si>
    <t xml:space="preserve">Todos </t>
  </si>
  <si>
    <t xml:space="preserve">Angie Sofia </t>
  </si>
  <si>
    <t>Martin Briceño</t>
  </si>
  <si>
    <t>Óptica Visión Medics</t>
  </si>
  <si>
    <t>Asesora Comercial</t>
  </si>
  <si>
    <t>3232081645</t>
  </si>
  <si>
    <t>angiesofiamartin1601@gmail.com</t>
  </si>
  <si>
    <t xml:space="preserve">Nelsy Andrea </t>
  </si>
  <si>
    <t>Melo Orjuela</t>
  </si>
  <si>
    <t>Codentmed S.A.S</t>
  </si>
  <si>
    <t>Aux Administrativa</t>
  </si>
  <si>
    <t xml:space="preserve">Nataly Virginia </t>
  </si>
  <si>
    <t xml:space="preserve">Pérez Bolaños </t>
  </si>
  <si>
    <t xml:space="preserve">Fundación tierra de paz </t>
  </si>
  <si>
    <t>3007509622</t>
  </si>
  <si>
    <t>natalyfau@hotmail.com</t>
  </si>
  <si>
    <t xml:space="preserve">Pamec, rips y reportes </t>
  </si>
  <si>
    <t>CAMPOS CARDOSO</t>
  </si>
  <si>
    <t>CLINICA DE FRACTURA Y ORTOPEDIA LTDA</t>
  </si>
  <si>
    <t>ASESOR SOGCS</t>
  </si>
  <si>
    <t>NEIVA - HUILA</t>
  </si>
  <si>
    <t>3123195000</t>
  </si>
  <si>
    <t>sandralilianacamposcardoso@hotmail.com</t>
  </si>
  <si>
    <t>NINGUNA TODO MUY BUENO</t>
  </si>
  <si>
    <t xml:space="preserve">HUMANIZACION </t>
  </si>
  <si>
    <t xml:space="preserve">Myrian Consuelo </t>
  </si>
  <si>
    <t>Cervera Velandia</t>
  </si>
  <si>
    <t>Inversiones Crear Rama S.A.S.</t>
  </si>
  <si>
    <t>Analista Profesional Clínica</t>
  </si>
  <si>
    <t>32294242470</t>
  </si>
  <si>
    <t>velandia.juan13@gmail.com</t>
  </si>
  <si>
    <t>KAREN NATALIA</t>
  </si>
  <si>
    <t>GONZALEZ PEÑULA</t>
  </si>
  <si>
    <t>UNIVERSIDAD EAN</t>
  </si>
  <si>
    <t>MÉDICO GENERAL</t>
  </si>
  <si>
    <t>3193709027</t>
  </si>
  <si>
    <t>kngonzalez@universidadean.edu.co</t>
  </si>
  <si>
    <t xml:space="preserve">KATHERIN GERALDIN </t>
  </si>
  <si>
    <t>MORA ORTEGON</t>
  </si>
  <si>
    <t>GRUPO 2020 SAS</t>
  </si>
  <si>
    <t>ASISTENTE ADMINISTRATIVA DE SALUD</t>
  </si>
  <si>
    <t>3146061421</t>
  </si>
  <si>
    <t>ips202001@opticas2020.com.co</t>
  </si>
  <si>
    <t>FARMACOVIGILANCIA</t>
  </si>
  <si>
    <t xml:space="preserve">NORELIS </t>
  </si>
  <si>
    <t xml:space="preserve">GIL EPALZA </t>
  </si>
  <si>
    <t>CLINICA CHARRY</t>
  </si>
  <si>
    <t xml:space="preserve">SERVICIOS GENERALES </t>
  </si>
  <si>
    <t>3237738617</t>
  </si>
  <si>
    <t>EPALZANORE631@GMAIL.COM</t>
  </si>
  <si>
    <t xml:space="preserve">JACKLIN DICKNERY </t>
  </si>
  <si>
    <t>MOGROVEJO GUERRERO</t>
  </si>
  <si>
    <t>FONDO DE BIENESTAR SOCIAL DE LA CONTRALORIA GENERAL DE LA REPUBLICA</t>
  </si>
  <si>
    <t>3204997682</t>
  </si>
  <si>
    <t>jmogrovejo@fbscgr.gov.co</t>
  </si>
  <si>
    <t>RESOLUCION 3100 DEL 2019</t>
  </si>
  <si>
    <t xml:space="preserve">VIVIANA PAOLA </t>
  </si>
  <si>
    <t>BECERRA GARCIA</t>
  </si>
  <si>
    <t>DOCENTE</t>
  </si>
  <si>
    <t>3107630909</t>
  </si>
  <si>
    <t>becerraviviana@unbosque.edu.co</t>
  </si>
  <si>
    <t xml:space="preserve">Martha Patricia </t>
  </si>
  <si>
    <t>Guzmán Mora</t>
  </si>
  <si>
    <t>Fisiomedical Center SAS</t>
  </si>
  <si>
    <t>3013349949</t>
  </si>
  <si>
    <t>marthikag@gmail.com</t>
  </si>
  <si>
    <t>ALEJANDRA</t>
  </si>
  <si>
    <t>GALINDO CARO</t>
  </si>
  <si>
    <t>OPTÓMETRA</t>
  </si>
  <si>
    <t>3112969008</t>
  </si>
  <si>
    <t>agalindocar@unbosque.edu.co</t>
  </si>
  <si>
    <t>Temas directamente aplicados al proceso de optometría</t>
  </si>
  <si>
    <t xml:space="preserve">AMALIA </t>
  </si>
  <si>
    <t>VELASQUEZ DIAZ</t>
  </si>
  <si>
    <t xml:space="preserve">ORGANIZACION CLINICA LA TOSCANA S.A.S. </t>
  </si>
  <si>
    <t>3158404578</t>
  </si>
  <si>
    <t>LABAMALIAVELASQUEZ@HOTMAIL.COM</t>
  </si>
  <si>
    <t xml:space="preserve">Jennifer Paola </t>
  </si>
  <si>
    <t>Ordoñez Pupiales</t>
  </si>
  <si>
    <t>IPS Grupo Mok S.A.S</t>
  </si>
  <si>
    <t>3193203508</t>
  </si>
  <si>
    <t>jenni123ord@gmail.com</t>
  </si>
  <si>
    <t>ANGELA PRISCILA</t>
  </si>
  <si>
    <t>GALVIS BOLIVAR</t>
  </si>
  <si>
    <t>LABORATORIO CLINICO BIOLAB SAS</t>
  </si>
  <si>
    <t>3177535222</t>
  </si>
  <si>
    <t>calidad@laboratorioclinicobiolab.com</t>
  </si>
  <si>
    <t xml:space="preserve">SANDRA PATRICIA </t>
  </si>
  <si>
    <t>RUBIO RAMOS</t>
  </si>
  <si>
    <t>INVERSIONES CREAR RAMA SAS</t>
  </si>
  <si>
    <t>JEFE DE PROGRAMACION</t>
  </si>
  <si>
    <t>6017459010</t>
  </si>
  <si>
    <t>sandra.rubio.ramos@gmail.com</t>
  </si>
  <si>
    <t>resolucion 3100</t>
  </si>
  <si>
    <t>LUISA MARIA</t>
  </si>
  <si>
    <t>RENDON OCAMPO</t>
  </si>
  <si>
    <t>MEIDE S.A.S</t>
  </si>
  <si>
    <t>ANALISTA CALIDAD</t>
  </si>
  <si>
    <t>310 6573742</t>
  </si>
  <si>
    <t>CALIDAD@MEIDE.COM.CO</t>
  </si>
  <si>
    <t>CESPEDES RAVELO</t>
  </si>
  <si>
    <t xml:space="preserve">AYUDA MEDICA DOMICILIARIA Y EMPRESARIAL SOLUCIONES EN SALUD OCUPACIONAL SAS </t>
  </si>
  <si>
    <t xml:space="preserve">DIRECTOR CALIDAD Y HABILITACION </t>
  </si>
  <si>
    <t>3175132982</t>
  </si>
  <si>
    <t>administracion@ayudamedica.com.co</t>
  </si>
  <si>
    <t xml:space="preserve">Sin comentarios </t>
  </si>
  <si>
    <t xml:space="preserve">Ana Maria </t>
  </si>
  <si>
    <t xml:space="preserve">Pabon Perez </t>
  </si>
  <si>
    <t xml:space="preserve">Servicio de Atención Odontologica SAS </t>
  </si>
  <si>
    <t>3123783706</t>
  </si>
  <si>
    <t>gerencia@clinicaodontologicasedato.com</t>
  </si>
  <si>
    <t xml:space="preserve">DANA CAROLINA </t>
  </si>
  <si>
    <t>BENAVIDES PAEZ</t>
  </si>
  <si>
    <t>SALVARTE GLOBAL</t>
  </si>
  <si>
    <t>AUXILIAR ENFERMERIA</t>
  </si>
  <si>
    <t>3112691709</t>
  </si>
  <si>
    <t>JHNDIANIT@YAHOO.COM</t>
  </si>
  <si>
    <t xml:space="preserve">SE LES ENTIENDE A LA PERFECCION </t>
  </si>
  <si>
    <t>DANIEL STEVEN</t>
  </si>
  <si>
    <t>BARBOSA MELO</t>
  </si>
  <si>
    <t xml:space="preserve">Universidad El Bosque </t>
  </si>
  <si>
    <t>3228485724</t>
  </si>
  <si>
    <t>dsbarbosam@unbosque.edu.co</t>
  </si>
  <si>
    <t xml:space="preserve">Nervis Marlenis </t>
  </si>
  <si>
    <t xml:space="preserve">Rojas de Rodríguez </t>
  </si>
  <si>
    <t xml:space="preserve">Nervis Marlenis Rojas de Rodríguez </t>
  </si>
  <si>
    <t>3209948367</t>
  </si>
  <si>
    <t>nervis06@yahoo.com</t>
  </si>
  <si>
    <t>Retrovigilancia</t>
  </si>
  <si>
    <t>Claudia Marcela</t>
  </si>
  <si>
    <t xml:space="preserve">Martinez silvas </t>
  </si>
  <si>
    <t xml:space="preserve">Unidad laser y piel </t>
  </si>
  <si>
    <t>Esteticista</t>
  </si>
  <si>
    <t>3114846138</t>
  </si>
  <si>
    <t>cmmarcela962@gmail.com</t>
  </si>
  <si>
    <t xml:space="preserve">Talento humano </t>
  </si>
  <si>
    <t>Danna Alejanra</t>
  </si>
  <si>
    <t>Chirva</t>
  </si>
  <si>
    <t xml:space="preserve">Estudiante </t>
  </si>
  <si>
    <t>3214028578</t>
  </si>
  <si>
    <t xml:space="preserve">dchirva@unal.edu.co </t>
  </si>
  <si>
    <t xml:space="preserve">La diapositivas se alcanzan a ver un poco desenfocadas, por lo que su lectura es complicada. </t>
  </si>
  <si>
    <t>Angie Astrid</t>
  </si>
  <si>
    <t>Almonacid Acosta</t>
  </si>
  <si>
    <t>IPS Especializada</t>
  </si>
  <si>
    <t>Verificador Normativo</t>
  </si>
  <si>
    <t>3134582122</t>
  </si>
  <si>
    <t>angie.almonacid@ipsespecializada.com.co</t>
  </si>
  <si>
    <t>Toma de muestras</t>
  </si>
  <si>
    <t>Andrea Carolina</t>
  </si>
  <si>
    <t>Borbón Borbón</t>
  </si>
  <si>
    <t>SPLA</t>
  </si>
  <si>
    <t>JEFE DE CALIDAD</t>
  </si>
  <si>
    <t>3123124323</t>
  </si>
  <si>
    <t>andreaborbon.ab@gmail.com</t>
  </si>
  <si>
    <t>PROA</t>
  </si>
  <si>
    <t xml:space="preserve">Heidy Mayerly </t>
  </si>
  <si>
    <t xml:space="preserve">Gamba </t>
  </si>
  <si>
    <t xml:space="preserve">IPS ESPECIALIZADA </t>
  </si>
  <si>
    <t xml:space="preserve">Auxiliar administrativo calidad </t>
  </si>
  <si>
    <t>3124966813</t>
  </si>
  <si>
    <t>Heidy.gamba@ipsespecializada.com.co</t>
  </si>
  <si>
    <t xml:space="preserve">Muy buena capacitación </t>
  </si>
  <si>
    <t>Leidy</t>
  </si>
  <si>
    <t>Grandas Niño</t>
  </si>
  <si>
    <t>Compensar</t>
  </si>
  <si>
    <t>Profesional transversal</t>
  </si>
  <si>
    <t>3123090854</t>
  </si>
  <si>
    <t>Lejograni@gmail.com</t>
  </si>
  <si>
    <t>Estandar 4</t>
  </si>
  <si>
    <t xml:space="preserve">MAIRIS DE LOS SANTOS </t>
  </si>
  <si>
    <t>GONZALEZ COHEN</t>
  </si>
  <si>
    <t xml:space="preserve">Clínica montalcini </t>
  </si>
  <si>
    <t xml:space="preserve">Turbaco bolivar </t>
  </si>
  <si>
    <t>3002454656</t>
  </si>
  <si>
    <t>nairys2423@hotmail.com</t>
  </si>
  <si>
    <t>CLAUDIA MARCELA</t>
  </si>
  <si>
    <t>OROZCO ZULUAGA</t>
  </si>
  <si>
    <t>ENFERMERA SEGURIDAD DEL PACIENTE</t>
  </si>
  <si>
    <t>3206610335</t>
  </si>
  <si>
    <t>vigilanciaepidemiologica@meide.com.co</t>
  </si>
  <si>
    <t>Claudia Yaneth</t>
  </si>
  <si>
    <t>Gracias por los espacios generados para la capacitación continua.</t>
  </si>
  <si>
    <t>Mipres</t>
  </si>
  <si>
    <t>GINA PATRICIA</t>
  </si>
  <si>
    <t>ARANA FAJARDO</t>
  </si>
  <si>
    <t>3123506495</t>
  </si>
  <si>
    <t>garana@fbscgr.gov.co</t>
  </si>
  <si>
    <t>Muy buena la capacitación. Gracias</t>
  </si>
  <si>
    <t>Juan David</t>
  </si>
  <si>
    <t>Collazos Aleman</t>
  </si>
  <si>
    <t>3134250772</t>
  </si>
  <si>
    <t>juan.collazos@grupomok.com</t>
  </si>
  <si>
    <t>muy buena charla</t>
  </si>
  <si>
    <t xml:space="preserve">Rodrigo </t>
  </si>
  <si>
    <t xml:space="preserve">Ramirez Reyes </t>
  </si>
  <si>
    <t>3163931344</t>
  </si>
  <si>
    <t>rodrigoramirez65@hotmail.com</t>
  </si>
  <si>
    <t xml:space="preserve">SHARON KATHIANA </t>
  </si>
  <si>
    <t>ASOCIACION COLOMBIANA PRO NIÑO CON PARALISIS CEREBRAL</t>
  </si>
  <si>
    <t>3002798308</t>
  </si>
  <si>
    <t xml:space="preserve">ANGELA PATRICIA </t>
  </si>
  <si>
    <t xml:space="preserve">ORDOÑEZ VILLOTA </t>
  </si>
  <si>
    <t xml:space="preserve">Consultorio Neurológico Dra.Viviana Martínez </t>
  </si>
  <si>
    <t xml:space="preserve">Auxiliar Administrativa </t>
  </si>
  <si>
    <t>Pasto, Nariño</t>
  </si>
  <si>
    <t>3053455780</t>
  </si>
  <si>
    <t xml:space="preserve">movanvivianamartinez@gmail.com </t>
  </si>
  <si>
    <t>Gracias por capacitarnos</t>
  </si>
  <si>
    <t xml:space="preserve">Rips para profesionales independientes </t>
  </si>
  <si>
    <t xml:space="preserve">MAURICIO </t>
  </si>
  <si>
    <t>TORRES GARCIA</t>
  </si>
  <si>
    <t>AYUDA MEDICA DOMICILIARIA (AMDE)</t>
  </si>
  <si>
    <t>ADMINISTRADOR SEDE</t>
  </si>
  <si>
    <t>3106817764</t>
  </si>
  <si>
    <t>amde.cali@ayudamedica.com.co</t>
  </si>
  <si>
    <t xml:space="preserve">EXCELENTE </t>
  </si>
  <si>
    <t xml:space="preserve">Angie Alejandra </t>
  </si>
  <si>
    <t xml:space="preserve">Florez Mora </t>
  </si>
  <si>
    <t>Unidad laser y piel</t>
  </si>
  <si>
    <t>3217038147</t>
  </si>
  <si>
    <t>Angieflorez2004mora@gmail.com</t>
  </si>
  <si>
    <t>Nada</t>
  </si>
  <si>
    <t>Leidy Paula</t>
  </si>
  <si>
    <t>Ibañez Daza</t>
  </si>
  <si>
    <t>Centro Medico Medicoches</t>
  </si>
  <si>
    <t>3219305672</t>
  </si>
  <si>
    <t>pala21807@gmail.com</t>
  </si>
  <si>
    <t>Estos espacios son muy utiles para complementar nuestra labor</t>
  </si>
  <si>
    <t xml:space="preserve">primeros auxilios psicológicos </t>
  </si>
  <si>
    <t>Jhon Mario</t>
  </si>
  <si>
    <t>Cifuentes Sanchez</t>
  </si>
  <si>
    <t xml:space="preserve">Organización Clínica La Toscana </t>
  </si>
  <si>
    <t>3057827924</t>
  </si>
  <si>
    <t>Jhoncifuentes01@gmail.com</t>
  </si>
  <si>
    <t xml:space="preserve">Fabiola Constanza </t>
  </si>
  <si>
    <t xml:space="preserve">Camacho Martinez </t>
  </si>
  <si>
    <t xml:space="preserve">Fable IPS </t>
  </si>
  <si>
    <t xml:space="preserve">Fonoaudiologa </t>
  </si>
  <si>
    <t>3102107714</t>
  </si>
  <si>
    <t>fableunmundohechocolor@gmail.com</t>
  </si>
  <si>
    <t xml:space="preserve">Exelente </t>
  </si>
  <si>
    <t>Luz Marina</t>
  </si>
  <si>
    <t xml:space="preserve"> Echeverri Rendón</t>
  </si>
  <si>
    <t>IN CARE</t>
  </si>
  <si>
    <t>COORDINADORA DE CALIDAD Y AMBIENTAL</t>
  </si>
  <si>
    <t>3136139491</t>
  </si>
  <si>
    <t>LECHEVERRI@INCARE.COM.CO</t>
  </si>
  <si>
    <t>Mil gracias y felicitaciones por el espacio e información brindada</t>
  </si>
  <si>
    <t>Riesgos</t>
  </si>
  <si>
    <t xml:space="preserve">Angelica </t>
  </si>
  <si>
    <t>Gonzalez Villarreal</t>
  </si>
  <si>
    <t>Previtest</t>
  </si>
  <si>
    <t>Fonoaudiologa especialista en gerencia de riesgos laborales.</t>
  </si>
  <si>
    <t>3222095514</t>
  </si>
  <si>
    <t>anglo79@hotmail.com</t>
  </si>
  <si>
    <t>La informacion es pertinente y cada vez afianza mas el conocimiento para las buenas practicas.Gracias.</t>
  </si>
  <si>
    <t>Salud ocupacional en la empresa.</t>
  </si>
  <si>
    <t>JULIETH</t>
  </si>
  <si>
    <t>ALVAREZ</t>
  </si>
  <si>
    <t xml:space="preserve">AM SMILE GROUP </t>
  </si>
  <si>
    <t xml:space="preserve">AUXILIAR </t>
  </si>
  <si>
    <t>3108508966</t>
  </si>
  <si>
    <t>alvarejulieth2030@gmail.com</t>
  </si>
  <si>
    <t xml:space="preserve">Excelente información, es muy util para los prestadores de salud </t>
  </si>
  <si>
    <t xml:space="preserve">farmacovigilancia, </t>
  </si>
  <si>
    <t xml:space="preserve">Yenny Amparo </t>
  </si>
  <si>
    <t xml:space="preserve">Castellanos Forero </t>
  </si>
  <si>
    <t xml:space="preserve">Auditora </t>
  </si>
  <si>
    <t>Auditora en salud</t>
  </si>
  <si>
    <t xml:space="preserve">Zipaquirá </t>
  </si>
  <si>
    <t>3102220408</t>
  </si>
  <si>
    <t>jacf9@hotmail.com</t>
  </si>
  <si>
    <t>Sandra Ximena</t>
  </si>
  <si>
    <t>Sandoval Briceño</t>
  </si>
  <si>
    <t>sociedad de Servicios Oculares SAS Optisalud</t>
  </si>
  <si>
    <t>Gestor de Habilitación Regional Centro</t>
  </si>
  <si>
    <t>Tunja</t>
  </si>
  <si>
    <t>3214840679</t>
  </si>
  <si>
    <t>ssandraximena@yahoo.es</t>
  </si>
  <si>
    <t>NILSON JAIRO</t>
  </si>
  <si>
    <t xml:space="preserve">Lida Johanna </t>
  </si>
  <si>
    <t xml:space="preserve">Vargas </t>
  </si>
  <si>
    <t>3212569719</t>
  </si>
  <si>
    <t>monitavargas2017@gmail.com</t>
  </si>
  <si>
    <t>DIANA ISABEL</t>
  </si>
  <si>
    <t>DURÁN BERMUDEZ</t>
  </si>
  <si>
    <t>APREHSI GROUP</t>
  </si>
  <si>
    <t xml:space="preserve">Emna Ruth </t>
  </si>
  <si>
    <t>Solano Garcia</t>
  </si>
  <si>
    <t>Optómetra en SST</t>
  </si>
  <si>
    <t>3144180342</t>
  </si>
  <si>
    <t>emna.solano@holdingvml.net</t>
  </si>
  <si>
    <t>resolución 256 de 2016</t>
  </si>
  <si>
    <t>ADRIANA EUGENIA</t>
  </si>
  <si>
    <t xml:space="preserve">MEDINA RODRIGUEZ </t>
  </si>
  <si>
    <t>AM SMILE GROUP</t>
  </si>
  <si>
    <t>Adrimedro@yahoo.com</t>
  </si>
  <si>
    <t xml:space="preserve">Excelente información, de gran ayuda! </t>
  </si>
  <si>
    <t>farmacovigilancia</t>
  </si>
  <si>
    <t xml:space="preserve">Monica Maria </t>
  </si>
  <si>
    <t xml:space="preserve">Gonzalez Padilla </t>
  </si>
  <si>
    <t>3102860774</t>
  </si>
  <si>
    <t>Monicago98@yahoo.com</t>
  </si>
  <si>
    <t xml:space="preserve">YURANY ALEJANDRA </t>
  </si>
  <si>
    <t>CHAVEZ ROSALES</t>
  </si>
  <si>
    <t xml:space="preserve">KOM CARE IPS </t>
  </si>
  <si>
    <t xml:space="preserve">ANALISTA DE ASUNTOS REGULATORIOS </t>
  </si>
  <si>
    <t>3134636856</t>
  </si>
  <si>
    <t>ychavez@komcareips.com.co</t>
  </si>
  <si>
    <t xml:space="preserve">Erica Patricia </t>
  </si>
  <si>
    <t xml:space="preserve">Cabrera Ortiz </t>
  </si>
  <si>
    <t xml:space="preserve">Organización ingenieria civil y electrónica LTDA </t>
  </si>
  <si>
    <t xml:space="preserve">Directora de sistemas integral de gestión </t>
  </si>
  <si>
    <t>3012860806</t>
  </si>
  <si>
    <t>Sig.oiceltda@gmail.com</t>
  </si>
  <si>
    <t xml:space="preserve">Trujillo Agamez </t>
  </si>
  <si>
    <t xml:space="preserve">Clínica Materno Infantil Casa del Niño </t>
  </si>
  <si>
    <t xml:space="preserve">Montería </t>
  </si>
  <si>
    <t>3012406868</t>
  </si>
  <si>
    <t>Trujillodiana0526@gmail.com</t>
  </si>
  <si>
    <t xml:space="preserve">Felicitaciones! Excelente manera de transmitir el conocimiento </t>
  </si>
  <si>
    <t xml:space="preserve">LIZBETH ADRIANA </t>
  </si>
  <si>
    <t>LEON MELGAREJO</t>
  </si>
  <si>
    <t>RADA CASSAB MEDICINA ESTETICA</t>
  </si>
  <si>
    <t>ASISTENTE ATENCION AL USUARIO</t>
  </si>
  <si>
    <t>3144635061</t>
  </si>
  <si>
    <t>adrianitha_10@outlook.com</t>
  </si>
  <si>
    <t>muy buena presentación</t>
  </si>
  <si>
    <t>humanizacion, sistema unico de acreditacion</t>
  </si>
  <si>
    <t xml:space="preserve">Claudia Lucia </t>
  </si>
  <si>
    <t xml:space="preserve">Penagos Solano </t>
  </si>
  <si>
    <t xml:space="preserve">Salud Integral El Lago </t>
  </si>
  <si>
    <t>3144141881</t>
  </si>
  <si>
    <t xml:space="preserve">Gestión del. Riesgo </t>
  </si>
  <si>
    <t>ESPINOSA ESCOBAR</t>
  </si>
  <si>
    <t>AYUDAMEDICA ATENCION DOMICILIARIA Y SOLUCIONES EN SALUD OCUPACIONAL SAS</t>
  </si>
  <si>
    <t>REGENTE DE FARMACIA</t>
  </si>
  <si>
    <t>3506541687</t>
  </si>
  <si>
    <t>juandavidmeka3005@hotmail.com</t>
  </si>
  <si>
    <t>Información muy bien estructurada y facil de entender</t>
  </si>
  <si>
    <t xml:space="preserve">Protocolos ante accidentes de riesgo biológico </t>
  </si>
  <si>
    <t xml:space="preserve">Martha  Cecilia </t>
  </si>
  <si>
    <t xml:space="preserve">Santander Lara </t>
  </si>
  <si>
    <t>Aux en emfermeria</t>
  </si>
  <si>
    <t xml:space="preserve">Ciudad Turbaco  urbanización la cruz </t>
  </si>
  <si>
    <t>3234121232</t>
  </si>
  <si>
    <t>marthaceciliasantanderlara@gmail.com</t>
  </si>
  <si>
    <t>SILVIA PAOLA</t>
  </si>
  <si>
    <t xml:space="preserve">LOZANO DIAZ </t>
  </si>
  <si>
    <t>adrianamedinaortodoncia@gmail.com</t>
  </si>
  <si>
    <t xml:space="preserve">información precisa </t>
  </si>
  <si>
    <t xml:space="preserve">farmacovigilancia </t>
  </si>
  <si>
    <t>angela shirley</t>
  </si>
  <si>
    <t>herrera galvis</t>
  </si>
  <si>
    <t>laboratorio Nancy Florez Garcia</t>
  </si>
  <si>
    <t>coordiandora de calidad</t>
  </si>
  <si>
    <t>calidadclinico@labsnancyflorez.com</t>
  </si>
  <si>
    <t>LOPEZ EPALZA</t>
  </si>
  <si>
    <t>CLINICA PREVENCION Y SALUD IPS SAS EL BANCO MAGDALENA</t>
  </si>
  <si>
    <t>COODINADORA SISTENCIAL- REFERENTE DEL PROGR5AMA  DE SEGURIDAD DEL PACIENTE</t>
  </si>
  <si>
    <t>EL BANCO MAGDALENA</t>
  </si>
  <si>
    <t>3106930766</t>
  </si>
  <si>
    <t>marisollopezepalza@gmail.com</t>
  </si>
  <si>
    <t>es de gran ayuda la capacitaciones para socializar las dudas para el manejo adecuado de la herramienta cuando se analizan los casos.</t>
  </si>
  <si>
    <t>bioseguridad general</t>
  </si>
  <si>
    <t>Luisa fernanda</t>
  </si>
  <si>
    <t xml:space="preserve">Velasquez alvarez </t>
  </si>
  <si>
    <t>Dentiplan de Colombia S.A.S</t>
  </si>
  <si>
    <t>3122956717</t>
  </si>
  <si>
    <t>auditoria@dentiplan.com.co</t>
  </si>
  <si>
    <t xml:space="preserve">Direccionar algunas capaciaciones especificas para odontologia </t>
  </si>
  <si>
    <t xml:space="preserve">SADIA MILENA </t>
  </si>
  <si>
    <t>GONZALEZ CETINA</t>
  </si>
  <si>
    <t>ORGANIZACIÓN CLINICA LA TOSCANA</t>
  </si>
  <si>
    <t>ADMINISTRADORA</t>
  </si>
  <si>
    <t>3118144408</t>
  </si>
  <si>
    <t>latoscana@clinicalatoscana.com.co</t>
  </si>
  <si>
    <t>Se toman muy enserio lo que hacen</t>
  </si>
  <si>
    <t>SISTEMA UNICO DE ACREDITACIÓN</t>
  </si>
  <si>
    <t>PAULA ANDREA</t>
  </si>
  <si>
    <t>PERDOMO RIVAS</t>
  </si>
  <si>
    <t>UNIDAD DE TRATAMIENTO DEL DOLOR</t>
  </si>
  <si>
    <t>AUXILIAR DE ENFERMERIA</t>
  </si>
  <si>
    <t>NEIVA</t>
  </si>
  <si>
    <t>3232451347</t>
  </si>
  <si>
    <t>mosqueradolor@gmail.com</t>
  </si>
  <si>
    <t>ZUNILDA ESTHER</t>
  </si>
  <si>
    <t>ARCIA VEGA</t>
  </si>
  <si>
    <t>UNIDAD MEDICA SU SALUD E.U.</t>
  </si>
  <si>
    <t>BOSCONIA</t>
  </si>
  <si>
    <t>3003184667</t>
  </si>
  <si>
    <t>CALIDAD@UNIDADMEDICASUSALUDIPS.COM</t>
  </si>
  <si>
    <t>Adriana del Carmen</t>
  </si>
  <si>
    <t>Alvarez Toscano</t>
  </si>
  <si>
    <t>Gammalab IPS</t>
  </si>
  <si>
    <t>Monteria</t>
  </si>
  <si>
    <t>3044268099</t>
  </si>
  <si>
    <t>adriana.alvareztoscano14@gmail.com</t>
  </si>
  <si>
    <t>farmacovigilancia, tecnovigilancia, pamec, manejo de residuos</t>
  </si>
  <si>
    <t xml:space="preserve">ANDREA JOHANNA </t>
  </si>
  <si>
    <t>ROJAS ORTEGÓN</t>
  </si>
  <si>
    <t>AG EYE CARE PROFESSIONALS SAS</t>
  </si>
  <si>
    <t>COORDINACIÓN DE CALIDAD</t>
  </si>
  <si>
    <t>3212618735</t>
  </si>
  <si>
    <t>calidad@ageyecare.co</t>
  </si>
  <si>
    <t>VALENTINA</t>
  </si>
  <si>
    <t>CLAROS LOPEZ</t>
  </si>
  <si>
    <t>CLÍNICA MATERNO INFANTIL CASA DEL NIÑO</t>
  </si>
  <si>
    <t>REFERENTE DE SEGURIDAD DEL PACIENTE</t>
  </si>
  <si>
    <t>MONTERÍA</t>
  </si>
  <si>
    <t>3225007168</t>
  </si>
  <si>
    <t>VCLAROSLOPEZ@GMAIL.COM</t>
  </si>
  <si>
    <t>FELICITACIONES, MUY BUENA CAPACITACIÓN, ME GUSTARÍA ASISTIR A TODAS</t>
  </si>
  <si>
    <t>SEGURIDAD DEL PACIENTE</t>
  </si>
  <si>
    <t>Carmen Harleny</t>
  </si>
  <si>
    <t xml:space="preserve"> Moreno Perea</t>
  </si>
  <si>
    <t>Clinica Pajonal</t>
  </si>
  <si>
    <t>Caucasia</t>
  </si>
  <si>
    <t>3237112040</t>
  </si>
  <si>
    <t>calidad@clinicapajonal.com</t>
  </si>
  <si>
    <t>Excelente que nos hayan permitido participar desde otras regiones</t>
  </si>
  <si>
    <t>Analista de Calidad</t>
  </si>
  <si>
    <t>Muchas gracias x la atención y claridad</t>
  </si>
  <si>
    <t xml:space="preserve">Gloria Alejandra </t>
  </si>
  <si>
    <t>Salazar Ocampo</t>
  </si>
  <si>
    <t>CARDIO COLOMBIA S.A.S</t>
  </si>
  <si>
    <t>Directora Administrativa</t>
  </si>
  <si>
    <t>3138241419</t>
  </si>
  <si>
    <t>salglo424@gmail.com</t>
  </si>
  <si>
    <t xml:space="preserve">Muchas gracias por las recomendaciones y sugerencias mencionadas sobre el tema visto </t>
  </si>
  <si>
    <t xml:space="preserve">Blanca Luz </t>
  </si>
  <si>
    <t>Anacona OIme</t>
  </si>
  <si>
    <t>IPSI MINGA</t>
  </si>
  <si>
    <t>FONOAUDIOLOGA</t>
  </si>
  <si>
    <t>Popayan</t>
  </si>
  <si>
    <t>3166919163</t>
  </si>
  <si>
    <t>coordinacionipsiminga@gmail.com</t>
  </si>
  <si>
    <t xml:space="preserve">GERMAN </t>
  </si>
  <si>
    <t xml:space="preserve">ALDANA HERMOSA </t>
  </si>
  <si>
    <t xml:space="preserve">IPS GRUPO MOK </t>
  </si>
  <si>
    <t xml:space="preserve">MEDICO GENERAL </t>
  </si>
  <si>
    <t>3203096496</t>
  </si>
  <si>
    <t>GERMANALDA@HOTMAIL.COM</t>
  </si>
  <si>
    <t xml:space="preserve">Todo excelente </t>
  </si>
  <si>
    <t>PYP</t>
  </si>
  <si>
    <t>Mercedes</t>
  </si>
  <si>
    <t>Obando Martin</t>
  </si>
  <si>
    <t>Hospital Nuestra Señora del Pilar</t>
  </si>
  <si>
    <t>Auxiliar area de Salud</t>
  </si>
  <si>
    <t>Medina</t>
  </si>
  <si>
    <t>3132946596</t>
  </si>
  <si>
    <t>mechas2510@yaho..com</t>
  </si>
  <si>
    <t>Excelente capacitación muy didactica</t>
  </si>
  <si>
    <t>PAOLA DEL CARMEN</t>
  </si>
  <si>
    <t>CASTILLO DE AVILA</t>
  </si>
  <si>
    <t>CENTRO DE DIAGNOSTICO SALUD SOCIAL IPS</t>
  </si>
  <si>
    <t>AUXILIAR EN ENFERMERIA</t>
  </si>
  <si>
    <t>TURBACO BOLIVAR</t>
  </si>
  <si>
    <t>3016321554</t>
  </si>
  <si>
    <t>paocas040717@gmail.com</t>
  </si>
  <si>
    <t>CAPACITACION SATISFACTORIA</t>
  </si>
  <si>
    <t xml:space="preserve">LAURA ALEJANDRA </t>
  </si>
  <si>
    <t>RODRÍGUEZ LEYVA</t>
  </si>
  <si>
    <t>SUPLIMED HOSPITALARIO</t>
  </si>
  <si>
    <t>COORDINADORA ASISTENCIAL</t>
  </si>
  <si>
    <t>3115354504</t>
  </si>
  <si>
    <t>suplimedbogota.calidad@gmail.com</t>
  </si>
  <si>
    <t>YULIETH</t>
  </si>
  <si>
    <t>GONZALEZ CARRASCAL</t>
  </si>
  <si>
    <t>YULIETH GONZALEZ CARRASCAL</t>
  </si>
  <si>
    <t>SAHAGUN</t>
  </si>
  <si>
    <t>3006397823</t>
  </si>
  <si>
    <t>sistemadecalidadysgsst@gmail.com</t>
  </si>
  <si>
    <t xml:space="preserve">jeymmy </t>
  </si>
  <si>
    <t>olaya contreras</t>
  </si>
  <si>
    <t>inverlucero sas-ab odontologia</t>
  </si>
  <si>
    <t>3219238662</t>
  </si>
  <si>
    <t>abodontologia2242@gmail.com</t>
  </si>
  <si>
    <t>gracias por el mejoramiento continuo</t>
  </si>
  <si>
    <t xml:space="preserve">Karol Zeleny </t>
  </si>
  <si>
    <t xml:space="preserve">Pinzon Jaime </t>
  </si>
  <si>
    <t xml:space="preserve">Evolucionar servicios de salud </t>
  </si>
  <si>
    <t>3107955734</t>
  </si>
  <si>
    <t>karolpin808@gmail.com</t>
  </si>
  <si>
    <t>NESTOR DAVID</t>
  </si>
  <si>
    <t>GARCIA CAMPOS</t>
  </si>
  <si>
    <t>MEDICAL ENERGY SAS</t>
  </si>
  <si>
    <t>GERENTE</t>
  </si>
  <si>
    <t>3102051146</t>
  </si>
  <si>
    <t>gerencia@medicalenergy.co</t>
  </si>
  <si>
    <t>ARCINIEGAS LOMBANA</t>
  </si>
  <si>
    <t>DIRECTORA ASISTENCIAL</t>
  </si>
  <si>
    <t>3105712530</t>
  </si>
  <si>
    <t>asistencial@medicalenergy.co</t>
  </si>
  <si>
    <t>solayiandreaolivos1984@gmail.com</t>
  </si>
  <si>
    <t xml:space="preserve">YENI ASTRID </t>
  </si>
  <si>
    <t>MONTEALEGRE ROMERO</t>
  </si>
  <si>
    <t>CLINICA CASANARE S.A</t>
  </si>
  <si>
    <t>AUXILIAR DE CALIDA</t>
  </si>
  <si>
    <t>YOPAL - CASANARE</t>
  </si>
  <si>
    <t>3142515123</t>
  </si>
  <si>
    <t>direccioncalidad@clinicacasanare.co</t>
  </si>
  <si>
    <t>SISTEMA DE INFORMACION PARA LA CALIDAD - RESOLUCION 256</t>
  </si>
  <si>
    <t xml:space="preserve">Andrea </t>
  </si>
  <si>
    <t xml:space="preserve">Atuesta Camacho </t>
  </si>
  <si>
    <t xml:space="preserve">Ips Omar Rivera </t>
  </si>
  <si>
    <t>3125207030</t>
  </si>
  <si>
    <t>fonoaudio.andrea@gmail.com</t>
  </si>
  <si>
    <t xml:space="preserve">Nada </t>
  </si>
  <si>
    <t>María Cristina</t>
  </si>
  <si>
    <t xml:space="preserve">Jiménez Arroyave </t>
  </si>
  <si>
    <t xml:space="preserve">Biosalud Ocupacional SAS </t>
  </si>
  <si>
    <t xml:space="preserve">Coordinadora </t>
  </si>
  <si>
    <t xml:space="preserve">Monteria </t>
  </si>
  <si>
    <t>3126826590</t>
  </si>
  <si>
    <t>biosaludocupacionalmonteria@gmail.com</t>
  </si>
  <si>
    <t xml:space="preserve">Felicitaciones. Super apropiada está capacitación. </t>
  </si>
  <si>
    <t>Requisitos de habilitación para laboratorio clínico que no reporta exámenes de salud pública.</t>
  </si>
  <si>
    <t xml:space="preserve">LISETH DANIELA </t>
  </si>
  <si>
    <t xml:space="preserve">SILVA CARRILLO </t>
  </si>
  <si>
    <t>AYUDA MEDICA DOMICILIRIA Y EMPRESARIAL SOLUCIONES EN SALUD OCUPACIONAL SAS</t>
  </si>
  <si>
    <t xml:space="preserve">COORDINADORA ADMINISTRATIVA </t>
  </si>
  <si>
    <t>3187820563</t>
  </si>
  <si>
    <t>coordinacion.administrativa@ayudamedica.com.co</t>
  </si>
  <si>
    <t xml:space="preserve">Jessica Alexandra </t>
  </si>
  <si>
    <t xml:space="preserve">Diazgranados Mendoza </t>
  </si>
  <si>
    <t xml:space="preserve">Ayuda Medica: Domiciliaria y empresarial </t>
  </si>
  <si>
    <t xml:space="preserve">Soledad - Atlántico </t>
  </si>
  <si>
    <t>3023890058</t>
  </si>
  <si>
    <t>amde.barranquilla@ayudamedica.com.co</t>
  </si>
  <si>
    <t xml:space="preserve">excelente capacitación </t>
  </si>
  <si>
    <t xml:space="preserve">ANA LILI </t>
  </si>
  <si>
    <t>SUAREZ OSPITIA</t>
  </si>
  <si>
    <t>3183179195</t>
  </si>
  <si>
    <t>analiliospitia@yahoo.es</t>
  </si>
  <si>
    <t xml:space="preserve">YULY CATHERINNE </t>
  </si>
  <si>
    <t>VARGAS CARDENAS</t>
  </si>
  <si>
    <t>DENTISALUD</t>
  </si>
  <si>
    <t>AUDITORA CLÍNICA</t>
  </si>
  <si>
    <t>3228808574</t>
  </si>
  <si>
    <t>auditor.clinico9@dentisalud.com.co</t>
  </si>
  <si>
    <t>Demoras en el inicio de la capacitación, la primera persona que expuso el tema iba muy rápido. Deberían plasmar qué es lo que pide la secretaria de salud en una visita a IPS para hacerlo más efectivo.</t>
  </si>
  <si>
    <t>Bioseguridad en Odontología, Estándar 3. Dotación Resolución 3100 de 2019 (Equipos biomédicos), Guías de Práctica Clínica</t>
  </si>
  <si>
    <t>Yina Paola</t>
  </si>
  <si>
    <t>Polania Lizcano</t>
  </si>
  <si>
    <t>IPS Work Medicine International</t>
  </si>
  <si>
    <t>Enfermera area asistencial</t>
  </si>
  <si>
    <t>Neiva Huila</t>
  </si>
  <si>
    <t>3134965715</t>
  </si>
  <si>
    <t>Coordinadorasistencial@womi.com.co</t>
  </si>
  <si>
    <t>fELICITACIONES</t>
  </si>
  <si>
    <t>LUZ ENERITH</t>
  </si>
  <si>
    <t>VARGAS VARGAS</t>
  </si>
  <si>
    <t>UNIDAD DE TRATAMIENTO DEL DOLOR SAS NEIVA</t>
  </si>
  <si>
    <t>MOSQUERADOLOR@GMAIL.COM</t>
  </si>
  <si>
    <t xml:space="preserve">LILIANA YOLANDA </t>
  </si>
  <si>
    <t>RAMIREZ RINCON</t>
  </si>
  <si>
    <t>VERTICAL SALUD URGENCIAS Y EMERGENCIAS SAS</t>
  </si>
  <si>
    <t>3134857466</t>
  </si>
  <si>
    <t>sofiagodsoldier@gmail.com</t>
  </si>
  <si>
    <t xml:space="preserve">Gracias por el tiempo destinado a nuestra capacitación y felicitaciones al equipo capacitador: Excelente 
</t>
  </si>
  <si>
    <t>I.P.S. SANISALUD S.A.S.</t>
  </si>
  <si>
    <t>GERENTE, AUDITOR INTERNO</t>
  </si>
  <si>
    <t xml:space="preserve">LORENA PATRICIA </t>
  </si>
  <si>
    <t xml:space="preserve">SOTO COHEN </t>
  </si>
  <si>
    <t>AUDITOR CLINICO</t>
  </si>
  <si>
    <t>3059451634</t>
  </si>
  <si>
    <t>loresoto25@gmail.com</t>
  </si>
  <si>
    <t xml:space="preserve">NINGUNA </t>
  </si>
  <si>
    <t xml:space="preserve">Yulieth Teresa </t>
  </si>
  <si>
    <t>Losada Gómez</t>
  </si>
  <si>
    <t>Clínica UROS SAS</t>
  </si>
  <si>
    <t>Auditor de calidad y concurrencia</t>
  </si>
  <si>
    <t>Neiva - Huila</t>
  </si>
  <si>
    <t>3112029588</t>
  </si>
  <si>
    <t>calidad.seguridad@clinicauros.com</t>
  </si>
  <si>
    <t>Me gustaría que me enviaran la invitación a más asistencias técnicas a mi correo. calidad.seguridad@clinicauros.com
Muy buena la capacitación.</t>
  </si>
  <si>
    <t xml:space="preserve"> Sistema Único de Acreditación</t>
  </si>
  <si>
    <t xml:space="preserve">Karen sofia </t>
  </si>
  <si>
    <t xml:space="preserve">Rojas Pacanchique </t>
  </si>
  <si>
    <t xml:space="preserve">Universidad Nacional de Colombia </t>
  </si>
  <si>
    <t>3164623528</t>
  </si>
  <si>
    <t xml:space="preserve">Karojasp@unal.edu.co </t>
  </si>
  <si>
    <t>Clara Isabel</t>
  </si>
  <si>
    <t xml:space="preserve">Borrero Gutiérrez </t>
  </si>
  <si>
    <t xml:space="preserve">Clara Isabel Borrero Gutiérrez </t>
  </si>
  <si>
    <t>3027167967</t>
  </si>
  <si>
    <t>claraiborrerog@yahoo.com</t>
  </si>
  <si>
    <t>Diana Georgina</t>
  </si>
  <si>
    <t>García Lozada</t>
  </si>
  <si>
    <t>Docente</t>
  </si>
  <si>
    <t>3157958238</t>
  </si>
  <si>
    <t>dgarcialo@unbosque.edu.co</t>
  </si>
  <si>
    <t>Muy claros los conceptos, buena organización</t>
  </si>
  <si>
    <t xml:space="preserve">YOAISY </t>
  </si>
  <si>
    <t>FLÓREZ GARCÉS</t>
  </si>
  <si>
    <t>CLÍNICA MONTALCINI S.A.S</t>
  </si>
  <si>
    <t xml:space="preserve">CARTAGENA </t>
  </si>
  <si>
    <t>3177004836</t>
  </si>
  <si>
    <t>yoaisyflorez1415@gmail.com</t>
  </si>
  <si>
    <t xml:space="preserve">Excelente Capacitación </t>
  </si>
  <si>
    <t>Guias de  practica clínica</t>
  </si>
  <si>
    <t>DIANA LICETH</t>
  </si>
  <si>
    <t>ZAMBRANO ZAMBRANO</t>
  </si>
  <si>
    <t xml:space="preserve">BIENAVENTURANZA IPS </t>
  </si>
  <si>
    <t>Líder seguridad del paciente</t>
  </si>
  <si>
    <t>3152763916</t>
  </si>
  <si>
    <t>seguridadpaciente@bienaventuranzaips.com</t>
  </si>
  <si>
    <t xml:space="preserve">RESOLUCIÓN 3100 </t>
  </si>
  <si>
    <t>OLGA MILENA</t>
  </si>
  <si>
    <t>GENETICA MOLECULAR DE COLOMBIA S.A.S.</t>
  </si>
  <si>
    <t>PROFESIONAL DE LABORATORIO</t>
  </si>
  <si>
    <t>3229028514</t>
  </si>
  <si>
    <t>milyol103@hotmail.com</t>
  </si>
  <si>
    <t>Gracias por la información impartida</t>
  </si>
  <si>
    <t>JOHN ALEJANDRO</t>
  </si>
  <si>
    <t>METAUTE HERNANDEZ</t>
  </si>
  <si>
    <t>SKINSENCE INSTITUTE</t>
  </si>
  <si>
    <t>3006940201</t>
  </si>
  <si>
    <t>gerencia@skinsenceinstitute.com</t>
  </si>
  <si>
    <t xml:space="preserve">MARTHA EDITH </t>
  </si>
  <si>
    <t xml:space="preserve">RAMIREZ VARELA </t>
  </si>
  <si>
    <t xml:space="preserve">MARTHA EDITH RAMIREZ VARELA </t>
  </si>
  <si>
    <t>FACATATIVA</t>
  </si>
  <si>
    <t>3102149441</t>
  </si>
  <si>
    <t>gestionocupacionalipsgeo@gmail.com</t>
  </si>
  <si>
    <t xml:space="preserve">la documentación y conocimiento del tema tratado se encentra con experticia por parte de las  exponentes </t>
  </si>
  <si>
    <t xml:space="preserve">ANGELA DANIELA </t>
  </si>
  <si>
    <t xml:space="preserve"> SILVA MACIAS </t>
  </si>
  <si>
    <t xml:space="preserve">SOCIEDAD DE CIRUGIA DE BOGOTA - HOSPITAL DE SAN JOSE </t>
  </si>
  <si>
    <t>3183381238</t>
  </si>
  <si>
    <t xml:space="preserve">danielamacias0711@gmail.com </t>
  </si>
  <si>
    <t xml:space="preserve">Yudanni </t>
  </si>
  <si>
    <t xml:space="preserve">Mateus Alfonso </t>
  </si>
  <si>
    <t xml:space="preserve">FUNDACION CLINICA MEGASALUD </t>
  </si>
  <si>
    <t>ENFERMERA JEFE PROGRAMA VIH</t>
  </si>
  <si>
    <t>3142134578</t>
  </si>
  <si>
    <t>enfermerajefemeta@gmail.com</t>
  </si>
  <si>
    <t>Ninguno , estan bien los anteriores</t>
  </si>
  <si>
    <t>Jose Gerardo</t>
  </si>
  <si>
    <t>Rudas Valero</t>
  </si>
  <si>
    <t>Optómetra - Docente</t>
  </si>
  <si>
    <t>3125083514</t>
  </si>
  <si>
    <t>jgrudas@unbosque.edu.co</t>
  </si>
  <si>
    <t xml:space="preserve">Magaly Amparo </t>
  </si>
  <si>
    <t>Rojas Suárez</t>
  </si>
  <si>
    <t xml:space="preserve">Compensar prestar servicios ambulatorios </t>
  </si>
  <si>
    <t>3014310730</t>
  </si>
  <si>
    <t>suroama@hotmail.com</t>
  </si>
  <si>
    <t>Gracias por la capacitación. A veces la metodología no  facilita interactuar y no  se  despejan  muchas dudas. Entiendo la metodología pero me parece debe  ser  participativa</t>
  </si>
  <si>
    <t xml:space="preserve">Poder despejar dudas del proceso de habilitación en los diferentes estándares </t>
  </si>
  <si>
    <t>LEIDY JOHANA</t>
  </si>
  <si>
    <t>RADA CASSAB MEDICINA ESTETICA SAS</t>
  </si>
  <si>
    <t>DIRECTORA ADMINISTRATIVA</t>
  </si>
  <si>
    <t>3142748635</t>
  </si>
  <si>
    <t>talentohumano@radacassab.com</t>
  </si>
  <si>
    <t xml:space="preserve">SANDRA </t>
  </si>
  <si>
    <t>USECHE GARCIA</t>
  </si>
  <si>
    <t>GRUPO OCUPACIONAL</t>
  </si>
  <si>
    <t>7551842</t>
  </si>
  <si>
    <t>sandra.useche@grupoocupacional.com</t>
  </si>
  <si>
    <t xml:space="preserve">Suleima </t>
  </si>
  <si>
    <t xml:space="preserve">Perea Perea </t>
  </si>
  <si>
    <t xml:space="preserve">Clínica Orthoespecialista </t>
  </si>
  <si>
    <t xml:space="preserve">Recepcionista </t>
  </si>
  <si>
    <t>3142789911</t>
  </si>
  <si>
    <t>Zuleimaperea1203@gmail.com</t>
  </si>
  <si>
    <t xml:space="preserve">Gloria Milena </t>
  </si>
  <si>
    <t>Emermédica</t>
  </si>
  <si>
    <t>Lider médico</t>
  </si>
  <si>
    <t>3002151051</t>
  </si>
  <si>
    <t>gloria_vera@emermedica.com.co</t>
  </si>
  <si>
    <t xml:space="preserve">Me gustaría ampliar el tema del enfoque diferencial en los servicios asistenciales y administrativos. Tambíen ampliar el tema de segunda y tercera víctima en seguridad del paciente. Conocer las herramientas de humanización, con un enfoque práctico. </t>
  </si>
  <si>
    <t xml:space="preserve">historia clínica, GPC, enfoque diferencial, humanización. </t>
  </si>
  <si>
    <t xml:space="preserve">YILVER DANIEL </t>
  </si>
  <si>
    <t>VEGA ESCARRAGA</t>
  </si>
  <si>
    <t>CENTRO DE DIAGNOSTICO Y TRATAMIENTO CENDIATRA NORTE 106</t>
  </si>
  <si>
    <t>AUX DE ENFERMERIA</t>
  </si>
  <si>
    <t>6017464727</t>
  </si>
  <si>
    <t>daniel.vega@cendiatra.com</t>
  </si>
  <si>
    <t xml:space="preserve">BERTHA YANETH </t>
  </si>
  <si>
    <t>MONSALVO ESTRADA</t>
  </si>
  <si>
    <t>MEDICOCHES CRC</t>
  </si>
  <si>
    <t>3022089495</t>
  </si>
  <si>
    <t>bermones@hotmail.com</t>
  </si>
  <si>
    <t>biosewguridad</t>
  </si>
  <si>
    <t xml:space="preserve">Anyi Daniela </t>
  </si>
  <si>
    <t>Macias Gonzalez</t>
  </si>
  <si>
    <t xml:space="preserve">Genetica Molecular de Colombia </t>
  </si>
  <si>
    <t xml:space="preserve">Profesional de laboratorio </t>
  </si>
  <si>
    <t>3012345795</t>
  </si>
  <si>
    <t>resultadosgmc@geneticamolecular.co</t>
  </si>
  <si>
    <t>JULIANA VALENTINA</t>
  </si>
  <si>
    <t>RODRIGUEZ SALAMANCA</t>
  </si>
  <si>
    <t>GENÉTICA MOLECULAR DE COLOMBIA</t>
  </si>
  <si>
    <t xml:space="preserve"> 315 8967774</t>
  </si>
  <si>
    <t>moleculares@geneticamolecular.co</t>
  </si>
  <si>
    <t>DANIEL FELIPE</t>
  </si>
  <si>
    <t>SILGADO GUZMAN</t>
  </si>
  <si>
    <t>GENETICA MOLECULAR DE COLOMBIA SAS</t>
  </si>
  <si>
    <t>Coordinación Estudios Moleculares</t>
  </si>
  <si>
    <t>3158967774</t>
  </si>
  <si>
    <t>resultados@geneticamolecular.co</t>
  </si>
  <si>
    <t>KAREN NATTALY</t>
  </si>
  <si>
    <t>VALERO GONZALEZ</t>
  </si>
  <si>
    <t>GENETICA MOLECULAR DE COLOMBIA</t>
  </si>
  <si>
    <t>COORDINADORA DE SISTEMAS DE GESTIÓN</t>
  </si>
  <si>
    <t>3165185202</t>
  </si>
  <si>
    <t>calidad@geneticamolecular.co</t>
  </si>
  <si>
    <t>norma constanza</t>
  </si>
  <si>
    <t>lopez garcia</t>
  </si>
  <si>
    <t>famisanar</t>
  </si>
  <si>
    <t>enfermera</t>
  </si>
  <si>
    <t>3153857980</t>
  </si>
  <si>
    <t>nclopezg@gmail.com</t>
  </si>
  <si>
    <t xml:space="preserve">BIANETH </t>
  </si>
  <si>
    <t>GUIAS PRACTICA MEDICA</t>
  </si>
  <si>
    <t xml:space="preserve">diego alberto </t>
  </si>
  <si>
    <t>cespedes acosta</t>
  </si>
  <si>
    <t>dyd psicologia y bienestar</t>
  </si>
  <si>
    <t>representante legal</t>
  </si>
  <si>
    <t>3022647320</t>
  </si>
  <si>
    <t>diegocespedes182@gmail.com</t>
  </si>
  <si>
    <t xml:space="preserve">Dory Rosalba </t>
  </si>
  <si>
    <t>Lopez Manrique</t>
  </si>
  <si>
    <t xml:space="preserve">SERVICIO MEDICO EMPRESARIAL S.A.S NUEVO SERME S.A.S </t>
  </si>
  <si>
    <t>Enfermera Jefe</t>
  </si>
  <si>
    <t>3125525964</t>
  </si>
  <si>
    <t>drlopez@colsanitas.com</t>
  </si>
  <si>
    <t xml:space="preserve">Yuzzy Norella </t>
  </si>
  <si>
    <t xml:space="preserve">Melo Méndez </t>
  </si>
  <si>
    <t xml:space="preserve">Fundación educativa de Inglaterra </t>
  </si>
  <si>
    <t>318846596</t>
  </si>
  <si>
    <t>ymelo@englishschool.edu.co</t>
  </si>
  <si>
    <t>Sindrome de burnot</t>
  </si>
  <si>
    <t xml:space="preserve">Sandra </t>
  </si>
  <si>
    <t>Agudelo Carmargo</t>
  </si>
  <si>
    <t>Centro Oftalmologico Colombiano Ltda</t>
  </si>
  <si>
    <t>Coordinadora Calidad</t>
  </si>
  <si>
    <t>2360000</t>
  </si>
  <si>
    <t>smagudel@hotmail.com</t>
  </si>
  <si>
    <t xml:space="preserve">DIANA CAROLINA </t>
  </si>
  <si>
    <t>BERMUDEZ CARDONA</t>
  </si>
  <si>
    <t>ORGANIZACION SANTA LUCIA</t>
  </si>
  <si>
    <t>AUXILIAR DE CALIDAD</t>
  </si>
  <si>
    <t>3145287548</t>
  </si>
  <si>
    <t>AUXCALIDAD@OSL.COM.CO</t>
  </si>
  <si>
    <t xml:space="preserve">La información dada es muy clara </t>
  </si>
  <si>
    <t xml:space="preserve">Inplementacion PAMEC </t>
  </si>
  <si>
    <t xml:space="preserve">LUZ MIRYAM </t>
  </si>
  <si>
    <t>SIZA FUENTES</t>
  </si>
  <si>
    <t>COORDINADORA</t>
  </si>
  <si>
    <t>3103026887</t>
  </si>
  <si>
    <t>lumysiza@gmail.com</t>
  </si>
  <si>
    <t xml:space="preserve">Jeanet </t>
  </si>
  <si>
    <t>Mejia Amariles</t>
  </si>
  <si>
    <t>Cirulaser Andes S.A.</t>
  </si>
  <si>
    <t>3115010220</t>
  </si>
  <si>
    <t>calidadcirulaser@gmail.com</t>
  </si>
  <si>
    <t>GLADYS</t>
  </si>
  <si>
    <t>VILLAMIL SANCHEZ</t>
  </si>
  <si>
    <t>FEDERACION ODONTOLOGICA COLOMBIANA</t>
  </si>
  <si>
    <t>3166946592</t>
  </si>
  <si>
    <t>glavisan@gmail.com</t>
  </si>
  <si>
    <t xml:space="preserve">muy buena capacitacion </t>
  </si>
  <si>
    <t>laura maria</t>
  </si>
  <si>
    <t xml:space="preserve"> bonett daza</t>
  </si>
  <si>
    <t xml:space="preserve">Maria Teresa </t>
  </si>
  <si>
    <t xml:space="preserve">Leon Infante </t>
  </si>
  <si>
    <t xml:space="preserve">Previtest </t>
  </si>
  <si>
    <t>3115847609</t>
  </si>
  <si>
    <t>mariateresaleoninfante@gmail.com</t>
  </si>
  <si>
    <t xml:space="preserve">todo excelente </t>
  </si>
  <si>
    <t xml:space="preserve">na </t>
  </si>
  <si>
    <t>PICO SANCHEZ</t>
  </si>
  <si>
    <t>BENESSERE SAS</t>
  </si>
  <si>
    <t>3005643649</t>
  </si>
  <si>
    <t>calidadbenessere1@gmail.com</t>
  </si>
  <si>
    <t xml:space="preserve">Egda Yetzeny </t>
  </si>
  <si>
    <t>Bermudez Mahecha</t>
  </si>
  <si>
    <t>3156107153</t>
  </si>
  <si>
    <t>Eybermudezm@compensarsalud.com</t>
  </si>
  <si>
    <t xml:space="preserve">Fabio </t>
  </si>
  <si>
    <t xml:space="preserve">Aragón Ceballos </t>
  </si>
  <si>
    <t>Previtest IPS</t>
  </si>
  <si>
    <t xml:space="preserve">Aux de enfermería </t>
  </si>
  <si>
    <t>3143100191</t>
  </si>
  <si>
    <t>fabio.aragon1396@gmail.com</t>
  </si>
  <si>
    <t xml:space="preserve">MOSQUERA LOPEZ </t>
  </si>
  <si>
    <t xml:space="preserve">ANDAR CALLE 80 </t>
  </si>
  <si>
    <t xml:space="preserve">REFERENTE SEGUIRIDAD DEL PACIENTE </t>
  </si>
  <si>
    <t>3102362102</t>
  </si>
  <si>
    <t>coordinacionpyp@ipsandar.com</t>
  </si>
  <si>
    <t>NNGUNA</t>
  </si>
  <si>
    <t xml:space="preserve">Julián Camilo </t>
  </si>
  <si>
    <t xml:space="preserve">Ramos Benavides </t>
  </si>
  <si>
    <t xml:space="preserve">IPS ANDAR calle 80 </t>
  </si>
  <si>
    <t xml:space="preserve">Asistente de calidad / aux de enfermería </t>
  </si>
  <si>
    <t>3114763988</t>
  </si>
  <si>
    <t>ramosbenavidesj@gmail.com</t>
  </si>
  <si>
    <t xml:space="preserve">Excelente capacidad para recordar y aprender </t>
  </si>
  <si>
    <t>daniel eduardo</t>
  </si>
  <si>
    <t>melo medina</t>
  </si>
  <si>
    <t>universidad del rosario</t>
  </si>
  <si>
    <t>3002994794</t>
  </si>
  <si>
    <t>daniel.melo@urosario.edu.co</t>
  </si>
  <si>
    <t>*</t>
  </si>
  <si>
    <t xml:space="preserve">STEFANNY ALEJANDRA </t>
  </si>
  <si>
    <t>ARAQUE CALDERA</t>
  </si>
  <si>
    <t>STEFARAQUE3@GMAIL.COM</t>
  </si>
  <si>
    <t>EXCELENTE CAPACITACION, INFORMACION MUY COMPLETA</t>
  </si>
  <si>
    <t xml:space="preserve">ERIKA MARCELA </t>
  </si>
  <si>
    <t xml:space="preserve">BURGOS RODRIGUEZ </t>
  </si>
  <si>
    <t xml:space="preserve">Auxiliar de enfermeria </t>
  </si>
  <si>
    <t>3197114101</t>
  </si>
  <si>
    <t xml:space="preserve">erikambr2020@gmail.com </t>
  </si>
  <si>
    <t xml:space="preserve">mejorar el sonido </t>
  </si>
  <si>
    <t>Edilberto</t>
  </si>
  <si>
    <t xml:space="preserve">Mahecha García </t>
  </si>
  <si>
    <t xml:space="preserve">Compensar caja de compensación familiar </t>
  </si>
  <si>
    <t xml:space="preserve">Especialista Auditoría y Calidad Salud </t>
  </si>
  <si>
    <t>3102951722</t>
  </si>
  <si>
    <t>emg4096@gmail.com</t>
  </si>
  <si>
    <t>Pollyana de las Mercedes</t>
  </si>
  <si>
    <t xml:space="preserve">Osorio Gonzalez </t>
  </si>
  <si>
    <t>caja colombiana de subsidio familiiar colsubsidio clinica oftalmologica</t>
  </si>
  <si>
    <t>gestor de seguridad del paciente</t>
  </si>
  <si>
    <t>3188721124</t>
  </si>
  <si>
    <t>seguridaddelpaciente.clinicaoftalmologica @colsubsdio.com</t>
  </si>
  <si>
    <t>muy buena la capcitacion</t>
  </si>
  <si>
    <t xml:space="preserve">Marco Alexander </t>
  </si>
  <si>
    <t xml:space="preserve">Rojas Carranza </t>
  </si>
  <si>
    <t xml:space="preserve">Odontología Integral Marco Alexander Rojas Carranza </t>
  </si>
  <si>
    <t>3005017073</t>
  </si>
  <si>
    <t>marcorojascarranza60@gmail.com</t>
  </si>
  <si>
    <t>Resolución 3100 del 2019</t>
  </si>
  <si>
    <t>anyi isabel</t>
  </si>
  <si>
    <t>gonzalez Martínez</t>
  </si>
  <si>
    <t>clinica pajonal</t>
  </si>
  <si>
    <t xml:space="preserve"> seguridad del paciente</t>
  </si>
  <si>
    <t>Caucasia Antioquia</t>
  </si>
  <si>
    <t>3123694421</t>
  </si>
  <si>
    <t>programaseguridaddelpaciente@clinicapajonal.com</t>
  </si>
  <si>
    <t xml:space="preserve">gracias </t>
  </si>
  <si>
    <t xml:space="preserve">indicadores de seguridad del paciente </t>
  </si>
  <si>
    <t xml:space="preserve">ANA MILENA </t>
  </si>
  <si>
    <t>OLAVE ZAMBRANO</t>
  </si>
  <si>
    <t>UNIVERSIDAD EL B OSQUE</t>
  </si>
  <si>
    <t>3132519566</t>
  </si>
  <si>
    <t>anamilenaolave@gmail.com</t>
  </si>
  <si>
    <t>El material es muy importante, pero un poco extenso.</t>
  </si>
  <si>
    <t>RAMIREZ GALEANNO</t>
  </si>
  <si>
    <t>ANGELA MARIA RAMIREZ GALEANO</t>
  </si>
  <si>
    <t>3178533463</t>
  </si>
  <si>
    <t>angelaramirez1207@gmail.com</t>
  </si>
  <si>
    <t>POR FAVOR ENVIAR LA GRABACION DE LA CAPACITACION O LA PRESENTACION</t>
  </si>
  <si>
    <t xml:space="preserve">EVELYN ELVIRA </t>
  </si>
  <si>
    <t>Lina Margarita</t>
  </si>
  <si>
    <t>3002029506</t>
  </si>
  <si>
    <t>linamarch28@gmail.com</t>
  </si>
  <si>
    <t xml:space="preserve">María Alejandra </t>
  </si>
  <si>
    <t>Cuéllar García</t>
  </si>
  <si>
    <t>Coordinadora de Seguridad del Paciente</t>
  </si>
  <si>
    <t>3005136948</t>
  </si>
  <si>
    <t>coord.seguridadpaciente@clinicapalermo.com.co</t>
  </si>
  <si>
    <t xml:space="preserve">FARELLY </t>
  </si>
  <si>
    <t>DIAZ JIMENEZ</t>
  </si>
  <si>
    <t>POLICLINICO SUR S A</t>
  </si>
  <si>
    <t>3001718347</t>
  </si>
  <si>
    <t>ENFERMERIA@POLICLINICOSUR.COM</t>
  </si>
  <si>
    <t>ME GUSTARIA QUE FUERAN MAS SEGUIDO</t>
  </si>
  <si>
    <t xml:space="preserve">MILADY </t>
  </si>
  <si>
    <t>AGUILAR</t>
  </si>
  <si>
    <t>MEDICAL HELATH SOCIETY</t>
  </si>
  <si>
    <t>CORDINADOR</t>
  </si>
  <si>
    <t>7017381</t>
  </si>
  <si>
    <t>MHSBOGOTA@GMAIL.COM</t>
  </si>
  <si>
    <t xml:space="preserve">Magda Viviana </t>
  </si>
  <si>
    <t>Meneses Guataquí</t>
  </si>
  <si>
    <t>LosCobos medical center</t>
  </si>
  <si>
    <t>Coordinadora Seguridad del Paciente</t>
  </si>
  <si>
    <t>3158947089</t>
  </si>
  <si>
    <t>cseguridadpaciente@loscobosmc.com</t>
  </si>
  <si>
    <t>La capacitación presencial facilita que los asisitentes puedan atender de manera exclusiva la capacitación.</t>
  </si>
  <si>
    <t>Sistema único de Acreditación</t>
  </si>
  <si>
    <t>Daniela</t>
  </si>
  <si>
    <t>Valencia Montoya</t>
  </si>
  <si>
    <t>Sumimedical</t>
  </si>
  <si>
    <t>Enfermera seguridad del paciente</t>
  </si>
  <si>
    <t>3104020169</t>
  </si>
  <si>
    <t>danielavalenciamontoya@gmail.com</t>
  </si>
  <si>
    <t>VIVIANA</t>
  </si>
  <si>
    <t>VIVEROS</t>
  </si>
  <si>
    <t>IPS WTA LATAM S.A.S</t>
  </si>
  <si>
    <t>3012483978</t>
  </si>
  <si>
    <t>administracionips@wtaips.com</t>
  </si>
  <si>
    <t>excelente manejo de los temas</t>
  </si>
  <si>
    <t>Aura Cristina</t>
  </si>
  <si>
    <t>Mantilla Vega</t>
  </si>
  <si>
    <t xml:space="preserve">Aura Cristina Mantilla Vega </t>
  </si>
  <si>
    <t xml:space="preserve">Médico especialista en salud ocupacional </t>
  </si>
  <si>
    <t>Cristinamanve@gmail.com</t>
  </si>
  <si>
    <t>anlly midred</t>
  </si>
  <si>
    <t>perdomo pastrana</t>
  </si>
  <si>
    <t>inversiones garcia y martinez  asociados sas</t>
  </si>
  <si>
    <t>3114906158</t>
  </si>
  <si>
    <t>anlly2404@hotmail.com</t>
  </si>
  <si>
    <t xml:space="preserve">entendible </t>
  </si>
  <si>
    <t xml:space="preserve">Flor Mirian </t>
  </si>
  <si>
    <t>Sanabria Amaya</t>
  </si>
  <si>
    <t>clinica charry</t>
  </si>
  <si>
    <t>recepcionista</t>
  </si>
  <si>
    <t>3156435523</t>
  </si>
  <si>
    <t>miriam.sanabria1975@hotmail.com</t>
  </si>
  <si>
    <t>Historias clinicas</t>
  </si>
  <si>
    <t>FLOREZ RODRIGUEZ</t>
  </si>
  <si>
    <t>DENTAL SER S.A.S</t>
  </si>
  <si>
    <t>COORDINADOR ODONTLOGICO</t>
  </si>
  <si>
    <t>3118048778</t>
  </si>
  <si>
    <t>coordinacion@dentalser.com</t>
  </si>
  <si>
    <t xml:space="preserve">REALIZAR TALLERES DONDE SE PUEDAN VER DOCUMENTOS EN LA VIDA REAL </t>
  </si>
  <si>
    <t xml:space="preserve">kattherine </t>
  </si>
  <si>
    <t xml:space="preserve">chacon cortes </t>
  </si>
  <si>
    <t>310 4836874</t>
  </si>
  <si>
    <t>kattechacon@gmail.com</t>
  </si>
  <si>
    <t xml:space="preserve">buena presentación </t>
  </si>
  <si>
    <t>Jenny Maritza</t>
  </si>
  <si>
    <t>Sanchez Espinosa</t>
  </si>
  <si>
    <t>Docente - optómetra</t>
  </si>
  <si>
    <t>3204926385</t>
  </si>
  <si>
    <t>sanchezjennye@unbosque.edu.co</t>
  </si>
  <si>
    <t xml:space="preserve">Buena conferencia, por favor compartan la presentación </t>
  </si>
  <si>
    <t>Lina Adriana</t>
  </si>
  <si>
    <t xml:space="preserve">Castiblanco Suárez </t>
  </si>
  <si>
    <t xml:space="preserve">Docente Clínico </t>
  </si>
  <si>
    <t>6016489000 extensión 1320</t>
  </si>
  <si>
    <t>lacastiblanco@unbosque.edu.co</t>
  </si>
  <si>
    <t>Excelente capacitación.  Muy pertinente.</t>
  </si>
  <si>
    <t xml:space="preserve">Danmary Yamith </t>
  </si>
  <si>
    <t xml:space="preserve">Rodríguez Rodríguez </t>
  </si>
  <si>
    <t>Salud Total EPS</t>
  </si>
  <si>
    <t xml:space="preserve">Aux. Administrativo en Salud </t>
  </si>
  <si>
    <t xml:space="preserve">Sogamoso Boyacá </t>
  </si>
  <si>
    <t>3103594848</t>
  </si>
  <si>
    <t>danmaryrodriguez5@gmail.com</t>
  </si>
  <si>
    <t>Me pareció buena la ponencia y la importancia del aux de enfermería en la asistencia de las actividades diarias del paciente enfocadas prioritariamente a la seguridad y salud del paciente.</t>
  </si>
  <si>
    <t xml:space="preserve">Cuidados Paliativos </t>
  </si>
  <si>
    <t>FERNANDO ANTONIO</t>
  </si>
  <si>
    <t>RODRIGUEZ DUARTE</t>
  </si>
  <si>
    <t xml:space="preserve">MEGA ASISTENCIA COMPAÑIA DE ASISTENCIA SERVICIOS Y ASESORIA LTDA </t>
  </si>
  <si>
    <t>MEDICO GERENTYE</t>
  </si>
  <si>
    <t>3153907650</t>
  </si>
  <si>
    <t>fernando.rodriguez@megasistencia.com</t>
  </si>
  <si>
    <t>AJUSTAR TEMAS PARA IPS DE BAJA COMPLEJIDAD</t>
  </si>
  <si>
    <t>JACKLIN MOGROVEJO</t>
  </si>
  <si>
    <t xml:space="preserve">CENTRO MEDICO DE LA CONTRALORIA GENERAL DE LA REPUBLICA </t>
  </si>
  <si>
    <t xml:space="preserve">PROFESIONAL DE LA SLAUD </t>
  </si>
  <si>
    <t>6013779892 EXT 2000</t>
  </si>
  <si>
    <t>CENTROMEDICO@FBSCGR.GOV.CO</t>
  </si>
  <si>
    <t xml:space="preserve">MAS DINAMICAS LAS CAPACITACIONES </t>
  </si>
  <si>
    <t xml:space="preserve">ZAYDA YENITZA </t>
  </si>
  <si>
    <t>TORRES</t>
  </si>
  <si>
    <t>SOULMEDICAL LTDA</t>
  </si>
  <si>
    <t>DIRECCION OPERATIVA Y CALIDAD</t>
  </si>
  <si>
    <t>3102104114</t>
  </si>
  <si>
    <t>c.administrativa@infectologia.com.co</t>
  </si>
  <si>
    <t>resolución 3100</t>
  </si>
  <si>
    <t>ilse sirley</t>
  </si>
  <si>
    <t>arrieta muniver</t>
  </si>
  <si>
    <t>CLINICA CHARRY I.P.S. ZOMAC S.A.S.</t>
  </si>
  <si>
    <t>enfermería</t>
  </si>
  <si>
    <t>3016103372</t>
  </si>
  <si>
    <t>clinicacharry@hotmail.com</t>
  </si>
  <si>
    <t>Yasmin Rocio</t>
  </si>
  <si>
    <t>Martínez Orduz</t>
  </si>
  <si>
    <t>Yasmin Martinez</t>
  </si>
  <si>
    <t>Instrumentadora quirúrgica</t>
  </si>
  <si>
    <t>Sogamoso</t>
  </si>
  <si>
    <t>3206161294</t>
  </si>
  <si>
    <t>Ymartinez1220@hotmail.com</t>
  </si>
  <si>
    <t xml:space="preserve">Wilmer </t>
  </si>
  <si>
    <t>Godoy</t>
  </si>
  <si>
    <t xml:space="preserve">Ortopedia </t>
  </si>
  <si>
    <t>3167426457</t>
  </si>
  <si>
    <t>godoycarrero@yahoo.com</t>
  </si>
  <si>
    <t xml:space="preserve">Procesos seguros </t>
  </si>
  <si>
    <t xml:space="preserve">Cira María </t>
  </si>
  <si>
    <t>Torres arnedo</t>
  </si>
  <si>
    <t xml:space="preserve">Cira María torres arnedo </t>
  </si>
  <si>
    <t xml:space="preserve">Enfermera jefe </t>
  </si>
  <si>
    <t>Cartagena bolivar</t>
  </si>
  <si>
    <t>3186249531</t>
  </si>
  <si>
    <t>ciratorresarnedo@gmail.com</t>
  </si>
  <si>
    <t>Excelente espero envíen la gra</t>
  </si>
  <si>
    <t>SONIA DEL PILAR</t>
  </si>
  <si>
    <t>CHIPATECUA BURGOS</t>
  </si>
  <si>
    <t>CLINICA PALERMO</t>
  </si>
  <si>
    <t>3124266637</t>
  </si>
  <si>
    <t>sonia010508@gmail.com</t>
  </si>
  <si>
    <t>CARLOS FERNANDO</t>
  </si>
  <si>
    <t>GOMEZ BOTERO</t>
  </si>
  <si>
    <t>ORGANIZACION CLINICA LA TOSCANA</t>
  </si>
  <si>
    <t>MEDICO ESPECILISTA SST</t>
  </si>
  <si>
    <t>3107535076</t>
  </si>
  <si>
    <t>cafergobotero@gmail.com</t>
  </si>
  <si>
    <t xml:space="preserve">FELICITACIONES </t>
  </si>
  <si>
    <t>NORMATIVIDAD</t>
  </si>
  <si>
    <t xml:space="preserve">Maria teresa </t>
  </si>
  <si>
    <t>bejarano rubio</t>
  </si>
  <si>
    <t>PRAXISALUD IPS</t>
  </si>
  <si>
    <t>3023258686</t>
  </si>
  <si>
    <t>calidad@praxisaludips.com</t>
  </si>
  <si>
    <t>legna maribeth</t>
  </si>
  <si>
    <t>garcia delgado</t>
  </si>
  <si>
    <t>Cirulaser Andes</t>
  </si>
  <si>
    <t>3124942063</t>
  </si>
  <si>
    <t>farmaciacirulaseran@gmail.com
maribeth02103@outlook.com</t>
  </si>
  <si>
    <t>my buena la capacitacion gracias</t>
  </si>
  <si>
    <t>proa</t>
  </si>
  <si>
    <t xml:space="preserve">Luz keinis </t>
  </si>
  <si>
    <t>Rios Diaz</t>
  </si>
  <si>
    <t>Líder de seguridad del paciente transversal</t>
  </si>
  <si>
    <t>3127587980</t>
  </si>
  <si>
    <t>seguridad.paciente@sumimedical.com</t>
  </si>
  <si>
    <t>Falle en la primera pregunta por no leer bien, el bendito excepto jejeje, pero muy buena la actividad, no puedo estar desde el principio por temas de reuniones previas pero lo que alcance, fue excelente concreto y lo que es. Por favor si tienen algún instrumento de evolución de paciente trazador hospitalario y ambulatorio se los agradezco compartir al correo aquí relacionado</t>
  </si>
  <si>
    <t xml:space="preserve">Seguridad del paciente en odontología </t>
  </si>
  <si>
    <t xml:space="preserve">Yuliana Andrea </t>
  </si>
  <si>
    <t>Gomez Bedoya</t>
  </si>
  <si>
    <t>Sumimedical S.A.S</t>
  </si>
  <si>
    <t xml:space="preserve">AUXILIAR ENFERMERIA </t>
  </si>
  <si>
    <t>MEDELLÍN</t>
  </si>
  <si>
    <t>3218713086</t>
  </si>
  <si>
    <t>auxiliar.seguridadpaciente@clinicavictoriana.com.co</t>
  </si>
  <si>
    <t xml:space="preserve">Brito Cruz </t>
  </si>
  <si>
    <t xml:space="preserve">Cruz roja colombiana seccionar guajira </t>
  </si>
  <si>
    <t xml:space="preserve">Auditora calidad en salud </t>
  </si>
  <si>
    <t>Riohacha</t>
  </si>
  <si>
    <t>3225590177</t>
  </si>
  <si>
    <t>Mariabritoauditora@gmail.com</t>
  </si>
  <si>
    <t xml:space="preserve">Miles de felicitaciones 👏 </t>
  </si>
  <si>
    <t xml:space="preserve">JAVIER ENRIQUE </t>
  </si>
  <si>
    <t>ACEVEDO CATALAN</t>
  </si>
  <si>
    <t>CENTRO DE DIAGNOSTICO SALUD SOCIALIPS LTDA</t>
  </si>
  <si>
    <t>COORDINADOR DE SIAU</t>
  </si>
  <si>
    <t>CARTAGENA</t>
  </si>
  <si>
    <t>3114269388</t>
  </si>
  <si>
    <t>pqrssaludsocialips@outlook.com</t>
  </si>
  <si>
    <t>Exelente capacitación, muchas gracias</t>
  </si>
  <si>
    <t>habilitación</t>
  </si>
  <si>
    <t>MANUEL FERNANDO ORTIZ CASTAÑEDA</t>
  </si>
  <si>
    <t>MEDICO DERMATOLOGO</t>
  </si>
  <si>
    <t>3012793748</t>
  </si>
  <si>
    <t>manfercorcar@hotmail.com</t>
  </si>
  <si>
    <t>excelente capacieytacion</t>
  </si>
  <si>
    <t>proceso sancionatorio</t>
  </si>
  <si>
    <t xml:space="preserve">HILDA </t>
  </si>
  <si>
    <t>MARQUEZ REYES</t>
  </si>
  <si>
    <t xml:space="preserve">INSTITUTO DE ORTOPEDIA Y CIRUGIA PLASTICA </t>
  </si>
  <si>
    <t xml:space="preserve">ASISTENTE OFICINA DE AUDITORIA </t>
  </si>
  <si>
    <t>6190311</t>
  </si>
  <si>
    <t>AUD.MEDICAIOCP@HOTMAIL.COM</t>
  </si>
  <si>
    <t xml:space="preserve">Muchas dudas no se resuelven y  es importante ampliar el tiempo para ello mas si tienen que ver con visitas ya ejecutadas que no orientan solo dicen no cumple y para uno no se genera aprendizaje por que pareciera que uno si cumple pero la forma de auditar es diferente.  Asi mismo seria conveniente que hicieran sesiones con  5 o 6  prestadores nos  revisaran la documentacion que se tiene en forma general para orientarlo a uno, si no no se aporta a los objetivos de la SDS  por que segun lo que ustedes dicen en la capacitacion si se cumple , las diferencias estan en la forma y eso es angustiante . Gracias </t>
  </si>
  <si>
    <t xml:space="preserve">ANDREA LILIANA </t>
  </si>
  <si>
    <t>TOVAR MAYORQUIN</t>
  </si>
  <si>
    <t>CLINICA DE ESTETICA DERMOESTETIC IPS SAS</t>
  </si>
  <si>
    <t>3132809197</t>
  </si>
  <si>
    <t>ANDREA@DERMOESTETICIPS.COM</t>
  </si>
  <si>
    <t xml:space="preserve">El tiempo es corto, se debería realizar la capacitación en 2 jornadas para poder tratar mejor los temas, los conceptos y procesos se toman muy rápido y la apropiación de conceptos no se genera adecuadamente. </t>
  </si>
  <si>
    <t>estado satisf</t>
  </si>
  <si>
    <t>pretest</t>
  </si>
  <si>
    <t>postest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</si>
</sst>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ss"/>
    <numFmt numFmtId="165" formatCode="m/d/yyyy"/>
    <numFmt numFmtId="166" formatCode="#,##0;[Red]#,##0"/>
  </numFmts>
  <fonts count="13" x14ac:knownFonts="1">
    <font>
      <sz val="11"/>
      <color theme="1"/>
      <name val="Aptos Narrow"/>
      <family val="2"/>
      <scheme val="minor"/>
    </font>
    <font>
      <sz val="11"/>
      <color rgb="FF000000"/>
      <name val="Aptos Narrow"/>
    </font>
    <font>
      <b/>
      <sz val="8"/>
      <color rgb="FFFFFFFF"/>
      <name val="Arial Narrow"/>
    </font>
    <font>
      <b/>
      <sz val="10"/>
      <color rgb="FFFFFFFF"/>
      <name val="Arial Narrow"/>
    </font>
    <font>
      <b/>
      <sz val="9"/>
      <color rgb="FF000000"/>
      <name val="Aptos Narrow"/>
    </font>
    <font>
      <b/>
      <sz val="12"/>
      <color rgb="FF000000"/>
      <name val="Aptos Narrow"/>
    </font>
    <font>
      <b/>
      <sz val="14"/>
      <color rgb="FF000000"/>
      <name val="aptos narrow"/>
    </font>
    <font>
      <i/>
      <sz val="14"/>
      <color rgb="FF000000"/>
      <name val="Aptos Narrow"/>
    </font>
    <font>
      <b/>
      <sz val="11"/>
      <color rgb="FFFFFFFF"/>
      <name val="Aptos Narrow"/>
    </font>
    <font>
      <b/>
      <sz val="18"/>
      <color rgb="FF000000"/>
      <name val="Aptos Narrow"/>
    </font>
    <font>
      <b/>
      <sz val="8"/>
      <color rgb="FF000000"/>
      <name val="Aptos Narrow"/>
    </font>
    <font>
      <b/>
      <sz val="11"/>
      <color rgb="FF000000"/>
      <name val="Aptos Narrow"/>
    </font>
    <font>
      <b/>
      <sz val="11"/>
      <color rgb="FFFFFFFF"/>
      <name val="Arial Narrow"/>
    </font>
  </fonts>
  <fills count="12">
    <fill>
      <patternFill patternType="none"/>
    </fill>
    <fill>
      <patternFill patternType="gray125"/>
    </fill>
    <fill>
      <patternFill patternType="solid">
        <fgColor rgb="FF156082"/>
        <bgColor rgb="FF000000"/>
      </patternFill>
    </fill>
    <fill>
      <patternFill patternType="solid">
        <fgColor rgb="FF7030A0"/>
        <bgColor rgb="FF000000"/>
      </patternFill>
    </fill>
    <fill>
      <patternFill patternType="solid">
        <fgColor rgb="FF4EA72E"/>
        <bgColor rgb="FF000000"/>
      </patternFill>
    </fill>
    <fill>
      <patternFill patternType="solid">
        <fgColor rgb="FFE97132"/>
        <bgColor rgb="FF000000"/>
      </patternFill>
    </fill>
    <fill>
      <patternFill patternType="solid">
        <fgColor rgb="FFA02B93"/>
        <bgColor rgb="FF000000"/>
      </patternFill>
    </fill>
    <fill>
      <patternFill patternType="solid">
        <fgColor rgb="FFF2CEEF"/>
        <bgColor rgb="FFF2CEEF"/>
      </patternFill>
    </fill>
    <fill>
      <patternFill patternType="solid">
        <fgColor rgb="FFB5E6A2"/>
        <bgColor rgb="FF000000"/>
      </patternFill>
    </fill>
    <fill>
      <patternFill patternType="solid">
        <fgColor rgb="FFF7C7AC"/>
        <bgColor rgb="FF000000"/>
      </patternFill>
    </fill>
    <fill>
      <patternFill patternType="solid">
        <fgColor rgb="FF0B3040"/>
        <bgColor rgb="FF000000"/>
      </patternFill>
    </fill>
    <fill>
      <patternFill patternType="solid">
        <fgColor rgb="FFFFFF00"/>
        <bgColor indexed="64"/>
      </patternFill>
    </fill>
  </fills>
  <borders count="2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rgb="FFD86DCD"/>
      </bottom>
      <diagonal/>
    </border>
    <border>
      <left style="thin">
        <color rgb="FFD86DCD"/>
      </left>
      <right style="medium">
        <color indexed="64"/>
      </right>
      <top/>
      <bottom style="thin">
        <color rgb="FFD86DCD"/>
      </bottom>
      <diagonal/>
    </border>
    <border>
      <left style="thin">
        <color rgb="FFD86DCD"/>
      </left>
      <right/>
      <top/>
      <bottom style="thin">
        <color rgb="FFD86DCD"/>
      </bottom>
      <diagonal/>
    </border>
    <border>
      <left style="medium">
        <color indexed="64"/>
      </left>
      <right/>
      <top style="thin">
        <color rgb="FFD86DCD"/>
      </top>
      <bottom style="thin">
        <color rgb="FFD86DCD"/>
      </bottom>
      <diagonal/>
    </border>
    <border>
      <left style="thin">
        <color rgb="FFD86DCD"/>
      </left>
      <right style="medium">
        <color indexed="64"/>
      </right>
      <top style="thin">
        <color rgb="FFD86DCD"/>
      </top>
      <bottom style="thin">
        <color rgb="FFD86DCD"/>
      </bottom>
      <diagonal/>
    </border>
    <border>
      <left style="thin">
        <color rgb="FFD86DCD"/>
      </left>
      <right/>
      <top style="thin">
        <color rgb="FFD86DCD"/>
      </top>
      <bottom style="thin">
        <color rgb="FFD86DCD"/>
      </bottom>
      <diagonal/>
    </border>
    <border>
      <left style="medium">
        <color indexed="64"/>
      </left>
      <right/>
      <top style="thin">
        <color rgb="FFD86DCD"/>
      </top>
      <bottom style="medium">
        <color indexed="64"/>
      </bottom>
      <diagonal/>
    </border>
    <border>
      <left style="thin">
        <color rgb="FFD86DCD"/>
      </left>
      <right style="medium">
        <color indexed="64"/>
      </right>
      <top style="thin">
        <color rgb="FFD86DCD"/>
      </top>
      <bottom style="medium">
        <color indexed="64"/>
      </bottom>
      <diagonal/>
    </border>
    <border>
      <left style="thin">
        <color rgb="FFD86DCD"/>
      </left>
      <right/>
      <top style="thin">
        <color rgb="FFD86DCD"/>
      </top>
      <bottom style="medium">
        <color indexed="64"/>
      </bottom>
      <diagonal/>
    </border>
    <border>
      <left/>
      <right style="thin">
        <color indexed="64"/>
      </right>
      <top style="thin">
        <color indexed="64"/>
      </top>
      <bottom/>
      <diagonal/>
    </border>
  </borders>
  <cellStyleXfs count="1">
    <xf numFmtId="0" fontId="0" fillId="0" borderId="0"/>
  </cellStyleXfs>
  <cellXfs count="70">
    <xf numFmtId="0" fontId="0" fillId="0" borderId="0" xfId="0"/>
    <xf numFmtId="0" fontId="1" fillId="0" borderId="0" xfId="0" applyFont="1" applyAlignment="1">
      <alignment vertical="center" wrapText="1"/>
    </xf>
    <xf numFmtId="0" fontId="1" fillId="0" borderId="0" xfId="0" applyFont="1" applyAlignment="1">
      <alignment horizontal="left" vertical="center" wrapText="1"/>
    </xf>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5" xfId="0" applyFont="1" applyFill="1" applyBorder="1" applyAlignment="1">
      <alignment vertical="center" wrapText="1"/>
    </xf>
    <xf numFmtId="0" fontId="3" fillId="2"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4" fillId="7" borderId="10" xfId="0" applyFont="1" applyFill="1" applyBorder="1" applyAlignment="1">
      <alignment vertical="center" wrapText="1"/>
    </xf>
    <xf numFmtId="0" fontId="5" fillId="7" borderId="11" xfId="0" applyFont="1" applyFill="1" applyBorder="1" applyAlignment="1">
      <alignment horizontal="center" vertical="center" wrapText="1"/>
    </xf>
    <xf numFmtId="0" fontId="1" fillId="8" borderId="3"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6" fillId="7" borderId="11" xfId="0" applyFont="1" applyFill="1" applyBorder="1" applyAlignment="1">
      <alignment horizontal="right" vertical="center" wrapText="1"/>
    </xf>
    <xf numFmtId="0" fontId="4" fillId="0" borderId="13" xfId="0" applyFont="1" applyBorder="1" applyAlignment="1">
      <alignment vertical="center" wrapText="1"/>
    </xf>
    <xf numFmtId="0" fontId="5" fillId="0" borderId="14" xfId="0" applyFont="1" applyBorder="1" applyAlignment="1">
      <alignment horizontal="center" vertical="center" wrapText="1"/>
    </xf>
    <xf numFmtId="0" fontId="6" fillId="0" borderId="0" xfId="0" applyFont="1" applyAlignment="1">
      <alignment horizontal="center"/>
    </xf>
    <xf numFmtId="0" fontId="7" fillId="0" borderId="15" xfId="0" applyFont="1" applyBorder="1" applyAlignment="1">
      <alignment horizontal="center" vertical="center" wrapText="1"/>
    </xf>
    <xf numFmtId="0" fontId="6" fillId="0" borderId="0" xfId="0" applyFont="1" applyAlignment="1">
      <alignment horizontal="right"/>
    </xf>
    <xf numFmtId="0" fontId="4" fillId="7" borderId="13" xfId="0" applyFont="1" applyFill="1" applyBorder="1" applyAlignment="1">
      <alignment vertical="center" wrapText="1"/>
    </xf>
    <xf numFmtId="0" fontId="5" fillId="7" borderId="14"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4" fillId="0" borderId="16" xfId="0" applyFont="1" applyBorder="1" applyAlignment="1">
      <alignment vertical="center" wrapText="1"/>
    </xf>
    <xf numFmtId="0" fontId="5"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0" xfId="0" applyFont="1" applyAlignment="1">
      <alignment horizontal="right" vertical="center" wrapText="1"/>
    </xf>
    <xf numFmtId="0" fontId="8" fillId="2" borderId="6" xfId="0" applyFont="1" applyFill="1" applyBorder="1" applyAlignment="1">
      <alignment horizontal="center" vertical="center" wrapText="1"/>
    </xf>
    <xf numFmtId="0" fontId="9" fillId="0" borderId="0" xfId="0" applyFont="1" applyAlignment="1">
      <alignment horizontal="center" vertical="center" wrapText="1"/>
    </xf>
    <xf numFmtId="0" fontId="10" fillId="7" borderId="10" xfId="0" applyFont="1" applyFill="1" applyBorder="1" applyAlignment="1">
      <alignment horizontal="left" vertical="center" wrapText="1"/>
    </xf>
    <xf numFmtId="0" fontId="10" fillId="7" borderId="10"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xf>
    <xf numFmtId="0" fontId="10" fillId="0" borderId="13" xfId="0" applyFont="1" applyBorder="1" applyAlignment="1">
      <alignment horizontal="left" vertical="center" wrapText="1"/>
    </xf>
    <xf numFmtId="0" fontId="10" fillId="0" borderId="13" xfId="0" applyFont="1" applyBorder="1" applyAlignment="1">
      <alignment horizontal="center" vertical="center" wrapText="1"/>
    </xf>
    <xf numFmtId="0" fontId="1" fillId="0" borderId="0" xfId="0" applyFont="1"/>
    <xf numFmtId="0" fontId="10" fillId="7" borderId="16" xfId="0" applyFont="1" applyFill="1" applyBorder="1" applyAlignment="1">
      <alignment horizontal="left" vertical="center" wrapText="1"/>
    </xf>
    <xf numFmtId="0" fontId="10" fillId="7" borderId="16" xfId="0" applyFont="1" applyFill="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center"/>
    </xf>
    <xf numFmtId="0" fontId="12" fillId="4" borderId="8" xfId="0" applyFont="1" applyFill="1" applyBorder="1" applyAlignment="1">
      <alignment horizontal="center" vertical="center" wrapText="1"/>
    </xf>
    <xf numFmtId="2" fontId="1" fillId="9" borderId="0" xfId="0" applyNumberFormat="1" applyFont="1" applyFill="1" applyAlignment="1">
      <alignment horizontal="center" vertical="center"/>
    </xf>
    <xf numFmtId="2" fontId="1" fillId="9" borderId="0" xfId="0" applyNumberFormat="1" applyFont="1" applyFill="1" applyAlignment="1">
      <alignment horizontal="center" vertical="center" wrapText="1"/>
    </xf>
    <xf numFmtId="0" fontId="1" fillId="9" borderId="0" xfId="0" applyFont="1" applyFill="1" applyAlignment="1">
      <alignment horizontal="center" vertical="center" wrapText="1"/>
    </xf>
    <xf numFmtId="166" fontId="1" fillId="0" borderId="0" xfId="0" applyNumberFormat="1" applyFont="1" applyAlignment="1">
      <alignment horizontal="center"/>
    </xf>
    <xf numFmtId="0" fontId="12" fillId="10" borderId="7" xfId="0" applyFont="1" applyFill="1" applyBorder="1" applyAlignment="1">
      <alignment horizontal="center" vertical="center" wrapText="1"/>
    </xf>
    <xf numFmtId="0" fontId="1" fillId="0" borderId="0" xfId="0" applyFont="1" applyAlignment="1">
      <alignment horizontal="center" vertical="center"/>
    </xf>
    <xf numFmtId="0" fontId="12" fillId="5" borderId="19" xfId="0" applyFont="1" applyFill="1" applyBorder="1" applyAlignment="1">
      <alignment horizontal="center" vertical="center" wrapText="1"/>
    </xf>
    <xf numFmtId="0" fontId="1" fillId="9" borderId="0" xfId="0" applyFont="1" applyFill="1" applyAlignment="1">
      <alignment horizontal="center" vertical="center"/>
    </xf>
    <xf numFmtId="1" fontId="1" fillId="0" borderId="0" xfId="0" applyNumberFormat="1" applyFont="1" applyAlignment="1">
      <alignment horizontal="center" vertical="center"/>
    </xf>
    <xf numFmtId="1" fontId="1" fillId="0" borderId="0" xfId="0" applyNumberFormat="1" applyFont="1" applyAlignment="1">
      <alignment horizontal="center"/>
    </xf>
    <xf numFmtId="0" fontId="11" fillId="0" borderId="0" xfId="0" applyFont="1"/>
    <xf numFmtId="2" fontId="11" fillId="0" borderId="0" xfId="0" applyNumberFormat="1" applyFont="1" applyAlignment="1">
      <alignment horizontal="center" vertical="center"/>
    </xf>
    <xf numFmtId="2" fontId="11" fillId="0" borderId="0" xfId="0" applyNumberFormat="1" applyFont="1" applyAlignment="1">
      <alignment horizontal="center" vertical="center" wrapText="1"/>
    </xf>
    <xf numFmtId="2" fontId="1" fillId="0" borderId="0" xfId="0" applyNumberFormat="1" applyFont="1" applyAlignment="1">
      <alignment horizontal="center"/>
    </xf>
    <xf numFmtId="9" fontId="0" fillId="0" borderId="0" xfId="0" applyNumberFormat="1"/>
    <xf numFmtId="0" fontId="0" fillId="0" borderId="0" xfId="0" applyAlignment="1">
      <alignment horizontal="left"/>
    </xf>
    <xf numFmtId="164" fontId="0" fillId="0" borderId="0" xfId="0" applyNumberFormat="1"/>
    <xf numFmtId="165" fontId="0" fillId="0" borderId="0" xfId="0" applyNumberFormat="1"/>
    <xf numFmtId="0" fontId="0" fillId="0" borderId="0" xfId="0" quotePrefix="1"/>
    <xf numFmtId="1" fontId="0" fillId="0" borderId="0" xfId="0" quotePrefix="1" applyNumberFormat="1"/>
    <xf numFmtId="0" fontId="0" fillId="11" borderId="0" xfId="0" applyFill="1"/>
  </cellXfs>
  <cellStyles count="1">
    <cellStyle name="Normal" xfId="0" builtinId="0"/>
  </cellStyles>
  <dxfs count="39">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5" formatCode="m/d/yyyy"/>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20550B-F8DA-4B06-AEA4-D89615702191}" name="Table1" displayName="Table1" ref="A1:AK241" totalsRowShown="0">
  <autoFilter ref="A1:AK241" xr:uid="{C620550B-F8DA-4B06-AEA4-D89615702191}"/>
  <tableColumns count="37">
    <tableColumn id="1" xr3:uid="{9A256D80-7950-4EA8-B810-D5F6A6BCB400}" name="ID" dataDxfId="38"/>
    <tableColumn id="2" xr3:uid="{2C00A948-5B06-4206-9685-4BB3FC33F124}" name="Hora de inicio" dataDxfId="37"/>
    <tableColumn id="3" xr3:uid="{9DC9F28B-2FA7-45D9-B22A-3CE5DF180D0D}" name="Hora de finalización" dataDxfId="36"/>
    <tableColumn id="4" xr3:uid="{134E8877-5ED4-4BB2-B1EB-A955CD1C24B0}" name="Correo electrónico" dataDxfId="35"/>
    <tableColumn id="5" xr3:uid="{C87A95C2-C8AE-49C5-A955-1161018D6A4A}" name="Nombre" dataDxfId="34"/>
    <tableColumn id="6" xr3:uid="{2C37FBA6-9395-4D13-BB37-250A40CD27A5}" name="Hora de la última modificación" dataDxfId="33"/>
    <tableColumn id="7" xr3:uid="{0406B9CD-D93D-4E22-BBE2-2425AA9812AD}" name="TIPO DE ASISTENCIA TÉCNICA" dataDxfId="32"/>
    <tableColumn id="8" xr3:uid="{3EBE1266-64D3-470F-B826-9B6304CA2C7D}" name="TEMA DE LA ASISTENCIA TÉCNICA" dataDxfId="31"/>
    <tableColumn id="9" xr3:uid="{3DC1883C-BF1B-4A65-82DF-AB2D0FC39CCD}" name="SELECCIONE EL TIPO DE USUARIO Y/O PRESTADOR AL CUAL USTED PERTENECE: " dataDxfId="30"/>
    <tableColumn id="10" xr3:uid="{375CC44D-1A03-45E7-88BA-014D9FF3C976}" name="FECHA DE LA ASISTENCIA TÉCNICA" dataDxfId="29"/>
    <tableColumn id="11" xr3:uid="{F5DBCBF9-901B-4258-A9B9-44F25882B7D4}" name="NOMBRE(S) COMPLETOS" dataDxfId="28"/>
    <tableColumn id="12" xr3:uid="{0250823D-F6AD-41C8-A335-CEFEF1FB45A1}" name="APELLIDO(S) COMPLETOS" dataDxfId="27"/>
    <tableColumn id="13" xr3:uid="{F87A6AE0-93DF-4658-9A1F-09E1B13B0284}" name="TIPO DE IDENTIFICACIÓN" dataDxfId="26"/>
    <tableColumn id="14" xr3:uid="{92E5E594-D1F4-4271-967A-B126BDF1CB60}" name="NÚMERO DE IDENTIFICACIÓN (CC ó CE)" dataDxfId="25"/>
    <tableColumn id="15" xr3:uid="{527830D7-12FF-4BDE-B3E8-50E1E59221B0}" name="CONFIRME SU NÚMERO DE IDENTIFICACIÓN (CC ó CE)" dataDxfId="24"/>
    <tableColumn id="16" xr3:uid="{CFFCFB1B-7180-4715-ABF4-E2A6641C4DC1}" name="INSTITUCIÓN A LA QUE PERTENECE " dataDxfId="23"/>
    <tableColumn id="17" xr3:uid="{D9DE5282-53D3-4B89-90AC-39E9ABB13660}" name="NIT DE LA ENTIDAD O INSTITUCIÓN A LA CUAL PERTENECE  " dataDxfId="22"/>
    <tableColumn id="18" xr3:uid="{DFD92921-3B9E-4837-94CB-7B2DE857AFDE}" name="CARGO" dataDxfId="21"/>
    <tableColumn id="19" xr3:uid="{5FEC94F0-15A6-46BB-AB25-2CB760431EEA}" name="CIUDAD DE UBICACIÓN DEL USUARIO Y/O PRESTADOR" dataDxfId="20"/>
    <tableColumn id="20" xr3:uid="{80996200-17BA-4FD9-B773-5BD24A40BED2}" name="NÚMERO TELEFÓNICO " dataDxfId="19"/>
    <tableColumn id="21" xr3:uid="{A50417D1-E378-4556-9F76-98550067EFCA}" name="CORREO ELECTRÓNICO " dataDxfId="18"/>
    <tableColumn id="22" xr3:uid="{328E657F-5876-4768-9010-08FDFECB5026}" name="NOMBRE DEL (LOS) FACILITADOR (ES)" dataDxfId="17"/>
    <tableColumn id="23" xr3:uid="{A18FC829-C28E-4232-8FA4-EB2E195679BA}" name="Se cumplió con el objetivo de asistencia técnica" dataDxfId="16"/>
    <tableColumn id="24" xr3:uid="{B754E30E-A273-4977-8FAE-546AA96CF353}" name="La asistencia técnica facilita la construcción de nuevos conocimientos y prácticas" dataDxfId="15"/>
    <tableColumn id="25" xr3:uid="{74F2E698-E885-4810-A401-9CBDD6A45CD2}" name="La  asistencia técnica cumplió con sus  expectativas " dataDxfId="14"/>
    <tableColumn id="26" xr3:uid="{B62FE509-6678-44AD-AE39-0F76C7BAE2A3}" name="Los contenidos son útiles y aplicables para el mejoramiento de los procesos de la Institución" dataDxfId="13"/>
    <tableColumn id="27" xr3:uid="{6D2BB31C-E528-47FC-BD87-0437F810C16D}" name="Los facilitadores realizan retroalimentación y resolución de dudas de manera respetuosa " dataDxfId="12"/>
    <tableColumn id="28" xr3:uid="{C877722A-371C-47FB-AB97-E853EC7705F1}" name="Los facilitadores demuestran dominio en el tema tratado" dataDxfId="11"/>
    <tableColumn id="29" xr3:uid="{97FF7996-53BB-4697-AE5A-63FBECC4DA29}" name="Los facilitadores comunican con claridad los conceptos expuestos" dataDxfId="10"/>
    <tableColumn id="30" xr3:uid="{D031BB70-6BBE-4C32-8F0A-833C57EC4D2C}" name="Los facilitadores fomentan el interés y la participación de los asistentes" dataDxfId="9"/>
    <tableColumn id="31" xr3:uid="{35483757-7C54-49D4-A6AD-2B30FD815CFD}" name="La asistencia técnica propicia reflexión y motivación por el cuidado y mejoramiento de la calidad " dataDxfId="8"/>
    <tableColumn id="32" xr3:uid="{A943D5C6-23F8-49B5-B243-CF8BD8A90840}" name="Evalúe la metodología utilizada por los facilitadores  durante la asistencia técnica" dataDxfId="7"/>
    <tableColumn id="33" xr3:uid="{CFD73244-54D2-41E0-AC79-BEADAABB5D5D}" name="¿La asistencia técnica se desarrolló en los tiempos establecidos?" dataDxfId="6"/>
    <tableColumn id="34" xr3:uid="{3FFB4D27-CE09-42D7-85A4-5E612B1B8283}" name="¿El  medio para realizar la asistencia técnica fue apropiado? (virtual o presencial) " dataDxfId="5"/>
    <tableColumn id="35" xr3:uid="{C320C64C-E002-4849-B82C-26E69A1A3992}" name="Comentarios adicionales:" dataDxfId="4"/>
    <tableColumn id="36" xr3:uid="{F54AFB5E-2833-402A-9F4D-9356C5FDE435}" name="¿En qué tema del  Sistema Obligatorio de Garantía de la Calidad - SOGCS le gustaría recibir capacitación para fortalecer las competencias de su Institución?" dataDxfId="3"/>
    <tableColumn id="37" xr3:uid="{C4714FDD-F7DB-4F11-9911-AA3B9E670976}" name="¿En qué  otro tema le gustaría recibir capacitación?  (en caso de no tener observaciones diligenciar NA)"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D1695-FAF3-4B70-9393-2F3A3CA1D1B3}">
  <sheetPr>
    <tabColor rgb="FF00B0F0"/>
  </sheetPr>
  <dimension ref="A1:AK264"/>
  <sheetViews>
    <sheetView tabSelected="1" topLeftCell="A79" workbookViewId="0">
      <selection activeCell="AI99" sqref="AI99"/>
    </sheetView>
  </sheetViews>
  <sheetFormatPr baseColWidth="10" defaultColWidth="9.140625" defaultRowHeight="15" x14ac:dyDescent="0.25"/>
  <cols>
    <col min="1" max="1" width="11.7109375" bestFit="1" customWidth="1"/>
    <col min="2" max="2" width="16" customWidth="1"/>
    <col min="3" max="3" width="16.5703125" customWidth="1"/>
    <col min="17" max="17" width="15.85546875" customWidth="1"/>
  </cols>
  <sheetData>
    <row r="1" spans="1:3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row>
    <row r="2" spans="1:37" x14ac:dyDescent="0.25">
      <c r="A2">
        <v>1</v>
      </c>
      <c r="B2" s="65">
        <v>45748.316400463002</v>
      </c>
      <c r="C2" s="65">
        <v>45748.320509259298</v>
      </c>
      <c r="D2" t="s">
        <v>37</v>
      </c>
      <c r="F2" s="65"/>
      <c r="G2" t="s">
        <v>38</v>
      </c>
      <c r="H2" t="s">
        <v>79</v>
      </c>
      <c r="I2" t="s">
        <v>39</v>
      </c>
      <c r="J2" s="66">
        <v>45748</v>
      </c>
      <c r="K2" t="s">
        <v>192</v>
      </c>
      <c r="L2" t="s">
        <v>278</v>
      </c>
      <c r="M2" t="s">
        <v>40</v>
      </c>
      <c r="N2" s="67">
        <v>52418506</v>
      </c>
      <c r="O2" s="67">
        <v>52418506</v>
      </c>
      <c r="P2" t="s">
        <v>279</v>
      </c>
      <c r="Q2" s="67">
        <v>900196768</v>
      </c>
      <c r="R2" t="s">
        <v>280</v>
      </c>
      <c r="S2" t="s">
        <v>41</v>
      </c>
      <c r="T2" s="67" t="s">
        <v>281</v>
      </c>
      <c r="U2" t="s">
        <v>282</v>
      </c>
      <c r="V2" t="s">
        <v>283</v>
      </c>
      <c r="W2" s="67">
        <v>4</v>
      </c>
      <c r="X2" s="67">
        <v>4</v>
      </c>
      <c r="Y2" s="67">
        <v>4</v>
      </c>
      <c r="Z2" s="67">
        <v>4</v>
      </c>
      <c r="AA2" s="67">
        <v>4</v>
      </c>
      <c r="AB2" s="67">
        <v>4</v>
      </c>
      <c r="AC2" s="67">
        <v>4</v>
      </c>
      <c r="AD2" s="67">
        <v>4</v>
      </c>
      <c r="AE2" s="67">
        <v>4</v>
      </c>
      <c r="AF2" s="67">
        <v>4</v>
      </c>
      <c r="AG2" s="67">
        <v>4</v>
      </c>
      <c r="AH2" s="67">
        <v>4</v>
      </c>
      <c r="AI2" t="s">
        <v>73</v>
      </c>
      <c r="AJ2" t="s">
        <v>88</v>
      </c>
      <c r="AK2" t="s">
        <v>284</v>
      </c>
    </row>
    <row r="3" spans="1:37" x14ac:dyDescent="0.25">
      <c r="A3">
        <v>3</v>
      </c>
      <c r="B3" s="65">
        <v>45748.322488425903</v>
      </c>
      <c r="C3" s="65">
        <v>45748.325729166703</v>
      </c>
      <c r="D3" t="s">
        <v>37</v>
      </c>
      <c r="F3" s="65"/>
      <c r="G3" t="s">
        <v>38</v>
      </c>
      <c r="H3" t="s">
        <v>79</v>
      </c>
      <c r="I3" t="s">
        <v>39</v>
      </c>
      <c r="J3" s="66">
        <v>45748</v>
      </c>
      <c r="K3" t="s">
        <v>285</v>
      </c>
      <c r="L3" t="s">
        <v>144</v>
      </c>
      <c r="M3" t="s">
        <v>40</v>
      </c>
      <c r="N3" s="67">
        <v>1098785452</v>
      </c>
      <c r="O3" s="67">
        <v>1098785452</v>
      </c>
      <c r="P3" t="s">
        <v>286</v>
      </c>
      <c r="Q3" s="67">
        <v>800009646</v>
      </c>
      <c r="R3" t="s">
        <v>287</v>
      </c>
      <c r="S3" t="s">
        <v>41</v>
      </c>
      <c r="T3" s="67" t="s">
        <v>145</v>
      </c>
      <c r="U3" t="s">
        <v>146</v>
      </c>
      <c r="V3" t="s">
        <v>283</v>
      </c>
      <c r="W3" s="67">
        <v>4</v>
      </c>
      <c r="X3" s="67">
        <v>4</v>
      </c>
      <c r="Y3" s="67">
        <v>4</v>
      </c>
      <c r="Z3" s="67">
        <v>4</v>
      </c>
      <c r="AA3" s="67">
        <v>4</v>
      </c>
      <c r="AB3" s="67">
        <v>4</v>
      </c>
      <c r="AC3" s="67">
        <v>4</v>
      </c>
      <c r="AD3" s="67">
        <v>4</v>
      </c>
      <c r="AE3" s="67">
        <v>4</v>
      </c>
      <c r="AF3" s="67">
        <v>4</v>
      </c>
      <c r="AG3" s="67">
        <v>4</v>
      </c>
      <c r="AH3" s="67">
        <v>4</v>
      </c>
      <c r="AI3" t="s">
        <v>42</v>
      </c>
      <c r="AJ3" t="s">
        <v>46</v>
      </c>
      <c r="AK3" t="s">
        <v>42</v>
      </c>
    </row>
    <row r="4" spans="1:37" x14ac:dyDescent="0.25">
      <c r="A4">
        <v>4</v>
      </c>
      <c r="B4" s="65">
        <v>45748.330810185202</v>
      </c>
      <c r="C4" s="65">
        <v>45748.332650463002</v>
      </c>
      <c r="D4" t="s">
        <v>37</v>
      </c>
      <c r="F4" s="65"/>
      <c r="G4" t="s">
        <v>38</v>
      </c>
      <c r="H4" t="s">
        <v>79</v>
      </c>
      <c r="I4" t="s">
        <v>39</v>
      </c>
      <c r="J4" s="66">
        <v>45748</v>
      </c>
      <c r="K4" t="s">
        <v>258</v>
      </c>
      <c r="L4" t="s">
        <v>288</v>
      </c>
      <c r="M4" t="s">
        <v>40</v>
      </c>
      <c r="N4" s="67">
        <v>1009101097</v>
      </c>
      <c r="O4" s="67">
        <v>1001901097</v>
      </c>
      <c r="P4" t="s">
        <v>289</v>
      </c>
      <c r="Q4" s="67">
        <v>900521908</v>
      </c>
      <c r="R4" t="s">
        <v>290</v>
      </c>
      <c r="S4" t="s">
        <v>41</v>
      </c>
      <c r="T4" s="67" t="s">
        <v>291</v>
      </c>
      <c r="U4" t="s">
        <v>292</v>
      </c>
      <c r="V4" t="s">
        <v>283</v>
      </c>
      <c r="W4" s="67">
        <v>4</v>
      </c>
      <c r="X4" s="67">
        <v>4</v>
      </c>
      <c r="Y4" s="67">
        <v>4</v>
      </c>
      <c r="Z4" s="67">
        <v>4</v>
      </c>
      <c r="AA4" s="67">
        <v>4</v>
      </c>
      <c r="AB4" s="67">
        <v>4</v>
      </c>
      <c r="AC4" s="67">
        <v>4</v>
      </c>
      <c r="AD4" s="67">
        <v>4</v>
      </c>
      <c r="AE4" s="67">
        <v>4</v>
      </c>
      <c r="AF4" s="67">
        <v>4</v>
      </c>
      <c r="AG4" s="67">
        <v>4</v>
      </c>
      <c r="AH4" s="67">
        <v>4</v>
      </c>
      <c r="AI4" t="s">
        <v>47</v>
      </c>
      <c r="AJ4" t="s">
        <v>45</v>
      </c>
      <c r="AK4" t="s">
        <v>47</v>
      </c>
    </row>
    <row r="5" spans="1:37" x14ac:dyDescent="0.25">
      <c r="A5">
        <v>5</v>
      </c>
      <c r="B5" s="65">
        <v>45748.320752314801</v>
      </c>
      <c r="C5" s="65">
        <v>45748.332962963003</v>
      </c>
      <c r="D5" t="s">
        <v>37</v>
      </c>
      <c r="F5" s="65"/>
      <c r="G5" t="s">
        <v>38</v>
      </c>
      <c r="H5" t="s">
        <v>79</v>
      </c>
      <c r="I5" t="s">
        <v>39</v>
      </c>
      <c r="J5" s="66">
        <v>45748</v>
      </c>
      <c r="K5" t="s">
        <v>293</v>
      </c>
      <c r="L5" t="s">
        <v>294</v>
      </c>
      <c r="M5" t="s">
        <v>40</v>
      </c>
      <c r="N5" s="67">
        <v>1073240549</v>
      </c>
      <c r="O5" s="67">
        <v>1073240549</v>
      </c>
      <c r="P5" t="s">
        <v>295</v>
      </c>
      <c r="Q5" s="67">
        <v>900274166</v>
      </c>
      <c r="R5" t="s">
        <v>296</v>
      </c>
      <c r="S5" t="s">
        <v>41</v>
      </c>
      <c r="T5" s="67" t="s">
        <v>297</v>
      </c>
      <c r="U5" t="s">
        <v>298</v>
      </c>
      <c r="V5" t="s">
        <v>283</v>
      </c>
      <c r="W5" s="67">
        <v>3</v>
      </c>
      <c r="X5" s="67">
        <v>3</v>
      </c>
      <c r="Y5" s="67">
        <v>3</v>
      </c>
      <c r="Z5" s="67">
        <v>3</v>
      </c>
      <c r="AA5" s="67">
        <v>3</v>
      </c>
      <c r="AB5" s="67">
        <v>3</v>
      </c>
      <c r="AC5" s="67">
        <v>3</v>
      </c>
      <c r="AD5" s="67">
        <v>3</v>
      </c>
      <c r="AE5" s="67">
        <v>3</v>
      </c>
      <c r="AF5" s="67">
        <v>3</v>
      </c>
      <c r="AG5" s="67">
        <v>3</v>
      </c>
      <c r="AH5" s="67">
        <v>3</v>
      </c>
      <c r="AI5" t="s">
        <v>183</v>
      </c>
      <c r="AJ5" t="s">
        <v>102</v>
      </c>
      <c r="AK5" t="s">
        <v>44</v>
      </c>
    </row>
    <row r="6" spans="1:37" x14ac:dyDescent="0.25">
      <c r="A6">
        <v>6</v>
      </c>
      <c r="B6" s="65">
        <v>45748.330081018503</v>
      </c>
      <c r="C6" s="65">
        <v>45748.333483796298</v>
      </c>
      <c r="D6" t="s">
        <v>37</v>
      </c>
      <c r="F6" s="65"/>
      <c r="G6" t="s">
        <v>38</v>
      </c>
      <c r="H6" t="s">
        <v>79</v>
      </c>
      <c r="I6" t="s">
        <v>39</v>
      </c>
      <c r="J6" s="66">
        <v>45748</v>
      </c>
      <c r="K6" t="s">
        <v>299</v>
      </c>
      <c r="L6" t="s">
        <v>300</v>
      </c>
      <c r="M6" t="s">
        <v>40</v>
      </c>
      <c r="N6" s="67">
        <v>52554603</v>
      </c>
      <c r="O6" s="67">
        <v>52554603</v>
      </c>
      <c r="P6" t="s">
        <v>301</v>
      </c>
      <c r="Q6" s="67">
        <v>800090416</v>
      </c>
      <c r="R6" t="s">
        <v>302</v>
      </c>
      <c r="S6" t="s">
        <v>41</v>
      </c>
      <c r="T6" s="67" t="s">
        <v>303</v>
      </c>
      <c r="U6" t="s">
        <v>304</v>
      </c>
      <c r="V6" t="s">
        <v>283</v>
      </c>
      <c r="W6" s="67">
        <v>4</v>
      </c>
      <c r="X6" s="67">
        <v>4</v>
      </c>
      <c r="Y6" s="67">
        <v>4</v>
      </c>
      <c r="Z6" s="67">
        <v>4</v>
      </c>
      <c r="AA6" s="67">
        <v>4</v>
      </c>
      <c r="AB6" s="67">
        <v>4</v>
      </c>
      <c r="AC6" s="67">
        <v>4</v>
      </c>
      <c r="AD6" s="67">
        <v>4</v>
      </c>
      <c r="AE6" s="67">
        <v>4</v>
      </c>
      <c r="AF6" s="67">
        <v>4</v>
      </c>
      <c r="AG6" s="67">
        <v>4</v>
      </c>
      <c r="AH6" s="67">
        <v>4</v>
      </c>
      <c r="AI6" t="s">
        <v>305</v>
      </c>
      <c r="AJ6" t="s">
        <v>102</v>
      </c>
      <c r="AK6" t="s">
        <v>306</v>
      </c>
    </row>
    <row r="7" spans="1:37" x14ac:dyDescent="0.25">
      <c r="A7">
        <v>8</v>
      </c>
      <c r="B7" s="65">
        <v>45748.330127314803</v>
      </c>
      <c r="C7" s="65">
        <v>45748.3348611111</v>
      </c>
      <c r="D7" t="s">
        <v>37</v>
      </c>
      <c r="F7" s="65"/>
      <c r="G7" t="s">
        <v>38</v>
      </c>
      <c r="H7" t="s">
        <v>79</v>
      </c>
      <c r="I7" t="s">
        <v>39</v>
      </c>
      <c r="J7" s="66">
        <v>45748</v>
      </c>
      <c r="K7" t="s">
        <v>307</v>
      </c>
      <c r="L7" t="s">
        <v>308</v>
      </c>
      <c r="M7" t="s">
        <v>40</v>
      </c>
      <c r="N7" s="67">
        <v>79381406</v>
      </c>
      <c r="O7" s="67">
        <v>79381406</v>
      </c>
      <c r="P7" t="s">
        <v>309</v>
      </c>
      <c r="Q7" s="67">
        <v>900031309</v>
      </c>
      <c r="R7" t="s">
        <v>310</v>
      </c>
      <c r="S7" t="s">
        <v>41</v>
      </c>
      <c r="T7" s="67" t="s">
        <v>311</v>
      </c>
      <c r="U7" t="s">
        <v>312</v>
      </c>
      <c r="V7" t="s">
        <v>283</v>
      </c>
      <c r="W7" s="67">
        <v>4</v>
      </c>
      <c r="X7" s="67">
        <v>4</v>
      </c>
      <c r="Y7" s="67">
        <v>4</v>
      </c>
      <c r="Z7" s="67">
        <v>4</v>
      </c>
      <c r="AA7" s="67">
        <v>4</v>
      </c>
      <c r="AB7" s="67">
        <v>4</v>
      </c>
      <c r="AC7" s="67">
        <v>4</v>
      </c>
      <c r="AD7" s="67">
        <v>4</v>
      </c>
      <c r="AE7" s="67">
        <v>4</v>
      </c>
      <c r="AF7" s="67">
        <v>4</v>
      </c>
      <c r="AG7" s="67">
        <v>4</v>
      </c>
      <c r="AH7" s="67">
        <v>4</v>
      </c>
      <c r="AI7" t="s">
        <v>313</v>
      </c>
      <c r="AJ7" t="s">
        <v>79</v>
      </c>
      <c r="AK7" t="s">
        <v>54</v>
      </c>
    </row>
    <row r="8" spans="1:37" x14ac:dyDescent="0.25">
      <c r="A8">
        <v>9</v>
      </c>
      <c r="B8" s="65">
        <v>45748.315185185202</v>
      </c>
      <c r="C8" s="65">
        <v>45748.335324074098</v>
      </c>
      <c r="D8" t="s">
        <v>37</v>
      </c>
      <c r="F8" s="65"/>
      <c r="G8" t="s">
        <v>38</v>
      </c>
      <c r="H8" t="s">
        <v>79</v>
      </c>
      <c r="I8" t="s">
        <v>39</v>
      </c>
      <c r="J8" s="66">
        <v>45748</v>
      </c>
      <c r="K8" t="s">
        <v>314</v>
      </c>
      <c r="L8" t="s">
        <v>315</v>
      </c>
      <c r="M8" t="s">
        <v>40</v>
      </c>
      <c r="N8" s="67">
        <v>1019126668</v>
      </c>
      <c r="O8" s="67">
        <v>1019126668</v>
      </c>
      <c r="P8" t="s">
        <v>316</v>
      </c>
      <c r="Q8" s="67">
        <v>901282541</v>
      </c>
      <c r="R8" t="s">
        <v>225</v>
      </c>
      <c r="S8" t="s">
        <v>41</v>
      </c>
      <c r="T8" s="67" t="s">
        <v>317</v>
      </c>
      <c r="U8" t="s">
        <v>318</v>
      </c>
      <c r="V8" t="s">
        <v>283</v>
      </c>
      <c r="W8" s="67">
        <v>4</v>
      </c>
      <c r="X8" s="67">
        <v>4</v>
      </c>
      <c r="Y8" s="67">
        <v>4</v>
      </c>
      <c r="Z8" s="67">
        <v>4</v>
      </c>
      <c r="AA8" s="67">
        <v>4</v>
      </c>
      <c r="AB8" s="67">
        <v>4</v>
      </c>
      <c r="AC8" s="67">
        <v>4</v>
      </c>
      <c r="AD8" s="67">
        <v>4</v>
      </c>
      <c r="AE8" s="67">
        <v>4</v>
      </c>
      <c r="AF8" s="67">
        <v>4</v>
      </c>
      <c r="AG8" s="67">
        <v>4</v>
      </c>
      <c r="AH8" s="67">
        <v>4</v>
      </c>
      <c r="AI8" t="s">
        <v>42</v>
      </c>
      <c r="AJ8" t="s">
        <v>89</v>
      </c>
      <c r="AK8" t="s">
        <v>42</v>
      </c>
    </row>
    <row r="9" spans="1:37" x14ac:dyDescent="0.25">
      <c r="A9">
        <v>10</v>
      </c>
      <c r="B9" s="65">
        <v>45748.337777777801</v>
      </c>
      <c r="C9" s="65">
        <v>45748.340659722198</v>
      </c>
      <c r="D9" t="s">
        <v>37</v>
      </c>
      <c r="F9" s="65"/>
      <c r="G9" t="s">
        <v>38</v>
      </c>
      <c r="H9" t="s">
        <v>79</v>
      </c>
      <c r="I9" t="s">
        <v>39</v>
      </c>
      <c r="J9" s="66">
        <v>45748</v>
      </c>
      <c r="K9" t="s">
        <v>319</v>
      </c>
      <c r="L9" t="s">
        <v>320</v>
      </c>
      <c r="M9" t="s">
        <v>40</v>
      </c>
      <c r="N9" s="67">
        <v>1047420809</v>
      </c>
      <c r="O9" s="67">
        <v>1047420809</v>
      </c>
      <c r="P9" t="s">
        <v>321</v>
      </c>
      <c r="Q9" s="67">
        <v>901182097</v>
      </c>
      <c r="R9" t="s">
        <v>272</v>
      </c>
      <c r="S9" t="s">
        <v>41</v>
      </c>
      <c r="T9" s="67" t="s">
        <v>322</v>
      </c>
      <c r="U9" t="s">
        <v>323</v>
      </c>
      <c r="V9" t="s">
        <v>283</v>
      </c>
      <c r="W9" s="67">
        <v>4</v>
      </c>
      <c r="X9" s="67">
        <v>4</v>
      </c>
      <c r="Y9" s="67">
        <v>4</v>
      </c>
      <c r="Z9" s="67">
        <v>4</v>
      </c>
      <c r="AA9" s="67">
        <v>4</v>
      </c>
      <c r="AB9" s="67">
        <v>4</v>
      </c>
      <c r="AC9" s="67">
        <v>4</v>
      </c>
      <c r="AD9" s="67">
        <v>4</v>
      </c>
      <c r="AE9" s="67">
        <v>4</v>
      </c>
      <c r="AF9" s="67">
        <v>4</v>
      </c>
      <c r="AG9" s="67">
        <v>4</v>
      </c>
      <c r="AH9" s="67">
        <v>4</v>
      </c>
      <c r="AI9" t="s">
        <v>42</v>
      </c>
      <c r="AJ9" t="s">
        <v>89</v>
      </c>
      <c r="AK9" t="s">
        <v>324</v>
      </c>
    </row>
    <row r="10" spans="1:37" x14ac:dyDescent="0.25">
      <c r="A10">
        <v>11</v>
      </c>
      <c r="B10" s="65">
        <v>45748.338402777801</v>
      </c>
      <c r="C10" s="65">
        <v>45748.340856481504</v>
      </c>
      <c r="D10" t="s">
        <v>37</v>
      </c>
      <c r="F10" s="65"/>
      <c r="G10" t="s">
        <v>38</v>
      </c>
      <c r="H10" t="s">
        <v>79</v>
      </c>
      <c r="I10" t="s">
        <v>39</v>
      </c>
      <c r="J10" s="66">
        <v>45748</v>
      </c>
      <c r="K10" t="s">
        <v>325</v>
      </c>
      <c r="L10" t="s">
        <v>326</v>
      </c>
      <c r="M10" t="s">
        <v>40</v>
      </c>
      <c r="N10" s="67">
        <v>1020772396</v>
      </c>
      <c r="O10" s="67">
        <v>1020772396</v>
      </c>
      <c r="P10" t="s">
        <v>327</v>
      </c>
      <c r="Q10" s="67">
        <v>900081381</v>
      </c>
      <c r="R10" t="s">
        <v>328</v>
      </c>
      <c r="S10" t="s">
        <v>41</v>
      </c>
      <c r="T10" s="67" t="s">
        <v>329</v>
      </c>
      <c r="U10" t="s">
        <v>330</v>
      </c>
      <c r="V10" t="s">
        <v>283</v>
      </c>
      <c r="W10" s="67">
        <v>3</v>
      </c>
      <c r="X10" s="67">
        <v>4</v>
      </c>
      <c r="Y10" s="67">
        <v>4</v>
      </c>
      <c r="Z10" s="67">
        <v>3</v>
      </c>
      <c r="AA10" s="67">
        <v>4</v>
      </c>
      <c r="AB10" s="67">
        <v>4</v>
      </c>
      <c r="AC10" s="67">
        <v>3</v>
      </c>
      <c r="AD10" s="67">
        <v>3</v>
      </c>
      <c r="AE10" s="67">
        <v>4</v>
      </c>
      <c r="AF10" s="67">
        <v>4</v>
      </c>
      <c r="AG10" s="67">
        <v>4</v>
      </c>
      <c r="AH10" s="67">
        <v>4</v>
      </c>
      <c r="AI10" t="s">
        <v>42</v>
      </c>
      <c r="AJ10" t="s">
        <v>45</v>
      </c>
      <c r="AK10" t="s">
        <v>42</v>
      </c>
    </row>
    <row r="11" spans="1:37" x14ac:dyDescent="0.25">
      <c r="A11">
        <v>12</v>
      </c>
      <c r="B11" s="65">
        <v>45748.338414351798</v>
      </c>
      <c r="C11" s="65">
        <v>45748.342037037</v>
      </c>
      <c r="D11" t="s">
        <v>37</v>
      </c>
      <c r="F11" s="65"/>
      <c r="G11" t="s">
        <v>38</v>
      </c>
      <c r="H11" t="s">
        <v>79</v>
      </c>
      <c r="I11" t="s">
        <v>39</v>
      </c>
      <c r="J11" s="66">
        <v>45748</v>
      </c>
      <c r="K11" t="s">
        <v>331</v>
      </c>
      <c r="L11" t="s">
        <v>331</v>
      </c>
      <c r="M11" t="s">
        <v>40</v>
      </c>
      <c r="N11" s="67">
        <v>52106445</v>
      </c>
      <c r="O11" s="67">
        <v>52106445</v>
      </c>
      <c r="P11" t="s">
        <v>332</v>
      </c>
      <c r="Q11" s="67">
        <v>900081381</v>
      </c>
      <c r="R11" t="s">
        <v>333</v>
      </c>
      <c r="S11" t="s">
        <v>41</v>
      </c>
      <c r="T11" s="67" t="s">
        <v>334</v>
      </c>
      <c r="U11" t="s">
        <v>335</v>
      </c>
      <c r="V11" t="s">
        <v>283</v>
      </c>
      <c r="W11" s="67">
        <v>4</v>
      </c>
      <c r="X11" s="67">
        <v>4</v>
      </c>
      <c r="Y11" s="67">
        <v>4</v>
      </c>
      <c r="Z11" s="67">
        <v>4</v>
      </c>
      <c r="AA11" s="67">
        <v>4</v>
      </c>
      <c r="AB11" s="67">
        <v>4</v>
      </c>
      <c r="AC11" s="67">
        <v>4</v>
      </c>
      <c r="AD11" s="67">
        <v>4</v>
      </c>
      <c r="AE11" s="67">
        <v>4</v>
      </c>
      <c r="AF11" s="67">
        <v>4</v>
      </c>
      <c r="AG11" s="67">
        <v>4</v>
      </c>
      <c r="AH11" s="67">
        <v>4</v>
      </c>
      <c r="AI11" t="s">
        <v>107</v>
      </c>
      <c r="AJ11" t="s">
        <v>101</v>
      </c>
      <c r="AK11" t="s">
        <v>107</v>
      </c>
    </row>
    <row r="12" spans="1:37" x14ac:dyDescent="0.25">
      <c r="A12">
        <v>13</v>
      </c>
      <c r="B12" s="65">
        <v>45748.340891203698</v>
      </c>
      <c r="C12" s="65">
        <v>45748.343564814801</v>
      </c>
      <c r="D12" t="s">
        <v>37</v>
      </c>
      <c r="F12" s="65"/>
      <c r="G12" t="s">
        <v>38</v>
      </c>
      <c r="H12" t="s">
        <v>79</v>
      </c>
      <c r="I12" t="s">
        <v>39</v>
      </c>
      <c r="J12" s="66">
        <v>45748</v>
      </c>
      <c r="K12" t="s">
        <v>336</v>
      </c>
      <c r="L12" t="s">
        <v>337</v>
      </c>
      <c r="M12" t="s">
        <v>40</v>
      </c>
      <c r="N12" s="67">
        <v>19351962</v>
      </c>
      <c r="O12" s="67">
        <v>19351962</v>
      </c>
      <c r="P12" t="s">
        <v>327</v>
      </c>
      <c r="Q12" s="67">
        <v>900081381</v>
      </c>
      <c r="R12" t="s">
        <v>338</v>
      </c>
      <c r="S12" t="s">
        <v>41</v>
      </c>
      <c r="T12" s="67" t="s">
        <v>334</v>
      </c>
      <c r="U12" t="s">
        <v>339</v>
      </c>
      <c r="V12" t="s">
        <v>283</v>
      </c>
      <c r="W12" s="67">
        <v>3</v>
      </c>
      <c r="X12" s="67">
        <v>3</v>
      </c>
      <c r="Y12" s="67">
        <v>3</v>
      </c>
      <c r="Z12" s="67">
        <v>3</v>
      </c>
      <c r="AA12" s="67">
        <v>4</v>
      </c>
      <c r="AB12" s="67">
        <v>3</v>
      </c>
      <c r="AC12" s="67">
        <v>3</v>
      </c>
      <c r="AD12" s="67">
        <v>3</v>
      </c>
      <c r="AE12" s="67">
        <v>3</v>
      </c>
      <c r="AF12" s="67">
        <v>4</v>
      </c>
      <c r="AG12" s="67">
        <v>4</v>
      </c>
      <c r="AH12" s="67">
        <v>3</v>
      </c>
      <c r="AI12" t="s">
        <v>42</v>
      </c>
      <c r="AJ12" t="s">
        <v>101</v>
      </c>
      <c r="AK12" t="s">
        <v>42</v>
      </c>
    </row>
    <row r="13" spans="1:37" x14ac:dyDescent="0.25">
      <c r="A13">
        <v>14</v>
      </c>
      <c r="B13" s="65">
        <v>45748.339791666702</v>
      </c>
      <c r="C13" s="65">
        <v>45748.343622685199</v>
      </c>
      <c r="D13" t="s">
        <v>37</v>
      </c>
      <c r="F13" s="65"/>
      <c r="G13" t="s">
        <v>38</v>
      </c>
      <c r="H13" t="s">
        <v>79</v>
      </c>
      <c r="I13" t="s">
        <v>39</v>
      </c>
      <c r="J13" s="66">
        <v>45748</v>
      </c>
      <c r="K13" t="s">
        <v>340</v>
      </c>
      <c r="L13" t="s">
        <v>341</v>
      </c>
      <c r="M13" t="s">
        <v>40</v>
      </c>
      <c r="N13" s="67">
        <v>51943132</v>
      </c>
      <c r="O13" s="67">
        <v>51943132</v>
      </c>
      <c r="P13" t="s">
        <v>342</v>
      </c>
      <c r="Q13" s="67">
        <v>900081381</v>
      </c>
      <c r="R13" t="s">
        <v>250</v>
      </c>
      <c r="S13" t="s">
        <v>41</v>
      </c>
      <c r="T13" s="67" t="s">
        <v>343</v>
      </c>
      <c r="U13" t="s">
        <v>344</v>
      </c>
      <c r="V13" t="s">
        <v>283</v>
      </c>
      <c r="W13" s="67">
        <v>4</v>
      </c>
      <c r="X13" s="67">
        <v>4</v>
      </c>
      <c r="Y13" s="67">
        <v>4</v>
      </c>
      <c r="Z13" s="67">
        <v>4</v>
      </c>
      <c r="AA13" s="67">
        <v>4</v>
      </c>
      <c r="AB13" s="67">
        <v>4</v>
      </c>
      <c r="AC13" s="67">
        <v>4</v>
      </c>
      <c r="AD13" s="67">
        <v>4</v>
      </c>
      <c r="AE13" s="67">
        <v>4</v>
      </c>
      <c r="AF13" s="67">
        <v>4</v>
      </c>
      <c r="AG13" s="67">
        <v>4</v>
      </c>
      <c r="AH13" s="67">
        <v>4</v>
      </c>
      <c r="AI13" t="s">
        <v>107</v>
      </c>
      <c r="AJ13" t="s">
        <v>110</v>
      </c>
      <c r="AK13" t="s">
        <v>107</v>
      </c>
    </row>
    <row r="14" spans="1:37" x14ac:dyDescent="0.25">
      <c r="A14">
        <v>15</v>
      </c>
      <c r="B14" s="65">
        <v>45748.332372685203</v>
      </c>
      <c r="C14" s="65">
        <v>45748.344317129602</v>
      </c>
      <c r="D14" t="s">
        <v>37</v>
      </c>
      <c r="F14" s="65"/>
      <c r="G14" t="s">
        <v>38</v>
      </c>
      <c r="H14" t="s">
        <v>79</v>
      </c>
      <c r="I14" t="s">
        <v>39</v>
      </c>
      <c r="J14" s="66">
        <v>45748</v>
      </c>
      <c r="K14" t="s">
        <v>345</v>
      </c>
      <c r="L14" t="s">
        <v>346</v>
      </c>
      <c r="M14" t="s">
        <v>40</v>
      </c>
      <c r="N14" s="67">
        <v>1026255294</v>
      </c>
      <c r="O14" s="67">
        <v>1026255294</v>
      </c>
      <c r="P14" t="s">
        <v>347</v>
      </c>
      <c r="Q14" s="67">
        <v>899999063</v>
      </c>
      <c r="R14" t="s">
        <v>348</v>
      </c>
      <c r="S14" t="s">
        <v>41</v>
      </c>
      <c r="T14" s="67" t="s">
        <v>349</v>
      </c>
      <c r="U14" t="s">
        <v>350</v>
      </c>
      <c r="V14" t="s">
        <v>283</v>
      </c>
      <c r="W14" s="67">
        <v>4</v>
      </c>
      <c r="X14" s="67">
        <v>4</v>
      </c>
      <c r="Y14" s="67">
        <v>4</v>
      </c>
      <c r="Z14" s="67">
        <v>4</v>
      </c>
      <c r="AA14" s="67">
        <v>4</v>
      </c>
      <c r="AB14" s="67">
        <v>4</v>
      </c>
      <c r="AC14" s="67">
        <v>4</v>
      </c>
      <c r="AD14" s="67">
        <v>3</v>
      </c>
      <c r="AE14" s="67">
        <v>3</v>
      </c>
      <c r="AF14" s="67">
        <v>4</v>
      </c>
      <c r="AG14" s="67">
        <v>4</v>
      </c>
      <c r="AH14" s="67">
        <v>4</v>
      </c>
      <c r="AI14" t="s">
        <v>42</v>
      </c>
      <c r="AJ14" t="s">
        <v>110</v>
      </c>
      <c r="AK14" t="s">
        <v>42</v>
      </c>
    </row>
    <row r="15" spans="1:37" x14ac:dyDescent="0.25">
      <c r="A15">
        <v>16</v>
      </c>
      <c r="B15" s="65">
        <v>45748.342164351903</v>
      </c>
      <c r="C15" s="65">
        <v>45748.345486111102</v>
      </c>
      <c r="D15" t="s">
        <v>37</v>
      </c>
      <c r="F15" s="65"/>
      <c r="G15" t="s">
        <v>38</v>
      </c>
      <c r="H15" t="s">
        <v>79</v>
      </c>
      <c r="I15" t="s">
        <v>39</v>
      </c>
      <c r="J15" s="66">
        <v>45748</v>
      </c>
      <c r="K15" t="s">
        <v>351</v>
      </c>
      <c r="L15" t="s">
        <v>352</v>
      </c>
      <c r="M15" t="s">
        <v>40</v>
      </c>
      <c r="N15" s="67">
        <v>51956373</v>
      </c>
      <c r="O15" s="67">
        <v>51956373</v>
      </c>
      <c r="P15" t="s">
        <v>332</v>
      </c>
      <c r="Q15" s="67">
        <v>900081381</v>
      </c>
      <c r="R15" t="s">
        <v>353</v>
      </c>
      <c r="S15" t="s">
        <v>41</v>
      </c>
      <c r="T15" s="67" t="s">
        <v>334</v>
      </c>
      <c r="U15" t="s">
        <v>339</v>
      </c>
      <c r="V15" t="s">
        <v>283</v>
      </c>
      <c r="W15" s="67">
        <v>4</v>
      </c>
      <c r="X15" s="67">
        <v>4</v>
      </c>
      <c r="Y15" s="67">
        <v>4</v>
      </c>
      <c r="Z15" s="67">
        <v>4</v>
      </c>
      <c r="AA15" s="67">
        <v>4</v>
      </c>
      <c r="AB15" s="67">
        <v>4</v>
      </c>
      <c r="AC15" s="67">
        <v>4</v>
      </c>
      <c r="AD15" s="67">
        <v>4</v>
      </c>
      <c r="AE15" s="67">
        <v>4</v>
      </c>
      <c r="AF15" s="67">
        <v>4</v>
      </c>
      <c r="AG15" s="67">
        <v>4</v>
      </c>
      <c r="AH15" s="67">
        <v>4</v>
      </c>
      <c r="AI15" t="s">
        <v>107</v>
      </c>
      <c r="AJ15" t="s">
        <v>110</v>
      </c>
      <c r="AK15" t="s">
        <v>107</v>
      </c>
    </row>
    <row r="16" spans="1:37" x14ac:dyDescent="0.25">
      <c r="A16">
        <v>17</v>
      </c>
      <c r="B16" s="65">
        <v>45748.3436111111</v>
      </c>
      <c r="C16" s="65">
        <v>45748.345671296302</v>
      </c>
      <c r="D16" t="s">
        <v>37</v>
      </c>
      <c r="F16" s="65"/>
      <c r="G16" t="s">
        <v>38</v>
      </c>
      <c r="H16" t="s">
        <v>79</v>
      </c>
      <c r="I16" t="s">
        <v>39</v>
      </c>
      <c r="J16" s="66">
        <v>45748</v>
      </c>
      <c r="K16" t="s">
        <v>354</v>
      </c>
      <c r="L16" t="s">
        <v>355</v>
      </c>
      <c r="M16" t="s">
        <v>40</v>
      </c>
      <c r="N16" s="67">
        <v>52205121</v>
      </c>
      <c r="O16" s="67">
        <v>52205121</v>
      </c>
      <c r="P16" t="s">
        <v>356</v>
      </c>
      <c r="Q16" s="67">
        <v>900081381</v>
      </c>
      <c r="R16" t="s">
        <v>357</v>
      </c>
      <c r="S16" t="s">
        <v>41</v>
      </c>
      <c r="T16" s="67" t="s">
        <v>334</v>
      </c>
      <c r="U16" t="s">
        <v>339</v>
      </c>
      <c r="V16" t="s">
        <v>283</v>
      </c>
      <c r="W16" s="67">
        <v>4</v>
      </c>
      <c r="X16" s="67">
        <v>4</v>
      </c>
      <c r="Y16" s="67">
        <v>3</v>
      </c>
      <c r="Z16" s="67">
        <v>3</v>
      </c>
      <c r="AA16" s="67">
        <v>3</v>
      </c>
      <c r="AB16" s="67">
        <v>3</v>
      </c>
      <c r="AC16" s="67">
        <v>4</v>
      </c>
      <c r="AD16" s="67">
        <v>4</v>
      </c>
      <c r="AE16" s="67">
        <v>4</v>
      </c>
      <c r="AF16" s="67">
        <v>3</v>
      </c>
      <c r="AG16" s="67">
        <v>3</v>
      </c>
      <c r="AH16" s="67">
        <v>3</v>
      </c>
      <c r="AI16" t="s">
        <v>42</v>
      </c>
      <c r="AJ16" t="s">
        <v>45</v>
      </c>
      <c r="AK16" t="s">
        <v>42</v>
      </c>
    </row>
    <row r="17" spans="1:37" x14ac:dyDescent="0.25">
      <c r="A17">
        <v>18</v>
      </c>
      <c r="B17" s="65">
        <v>45748.345555555599</v>
      </c>
      <c r="C17" s="65">
        <v>45748.347650463002</v>
      </c>
      <c r="D17" t="s">
        <v>37</v>
      </c>
      <c r="F17" s="65"/>
      <c r="G17" t="s">
        <v>38</v>
      </c>
      <c r="H17" t="s">
        <v>79</v>
      </c>
      <c r="I17" t="s">
        <v>39</v>
      </c>
      <c r="J17" s="66">
        <v>45748</v>
      </c>
      <c r="K17" t="s">
        <v>358</v>
      </c>
      <c r="L17" t="s">
        <v>359</v>
      </c>
      <c r="M17" t="s">
        <v>40</v>
      </c>
      <c r="N17" s="67">
        <v>41755536</v>
      </c>
      <c r="O17" s="67">
        <v>41755536</v>
      </c>
      <c r="P17" t="s">
        <v>332</v>
      </c>
      <c r="Q17" s="67">
        <v>900081381</v>
      </c>
      <c r="R17" t="s">
        <v>225</v>
      </c>
      <c r="S17" t="s">
        <v>41</v>
      </c>
      <c r="T17" s="67" t="s">
        <v>334</v>
      </c>
      <c r="U17" t="s">
        <v>360</v>
      </c>
      <c r="V17" t="s">
        <v>283</v>
      </c>
      <c r="W17" s="67">
        <v>4</v>
      </c>
      <c r="X17" s="67">
        <v>4</v>
      </c>
      <c r="Y17" s="67">
        <v>4</v>
      </c>
      <c r="Z17" s="67">
        <v>4</v>
      </c>
      <c r="AA17" s="67">
        <v>4</v>
      </c>
      <c r="AB17" s="67">
        <v>4</v>
      </c>
      <c r="AC17" s="67">
        <v>4</v>
      </c>
      <c r="AD17" s="67">
        <v>4</v>
      </c>
      <c r="AE17" s="67">
        <v>4</v>
      </c>
      <c r="AF17" s="67">
        <v>4</v>
      </c>
      <c r="AG17" s="67">
        <v>4</v>
      </c>
      <c r="AH17" s="67">
        <v>4</v>
      </c>
      <c r="AI17" t="s">
        <v>107</v>
      </c>
      <c r="AJ17" t="s">
        <v>110</v>
      </c>
      <c r="AK17" t="s">
        <v>107</v>
      </c>
    </row>
    <row r="18" spans="1:37" x14ac:dyDescent="0.25">
      <c r="A18">
        <v>19</v>
      </c>
      <c r="B18" s="65">
        <v>45748.3457291667</v>
      </c>
      <c r="C18" s="65">
        <v>45748.347673611097</v>
      </c>
      <c r="D18" t="s">
        <v>37</v>
      </c>
      <c r="F18" s="65"/>
      <c r="G18" t="s">
        <v>38</v>
      </c>
      <c r="H18" t="s">
        <v>79</v>
      </c>
      <c r="I18" t="s">
        <v>39</v>
      </c>
      <c r="J18" s="66">
        <v>45748</v>
      </c>
      <c r="K18" t="s">
        <v>361</v>
      </c>
      <c r="L18" t="s">
        <v>362</v>
      </c>
      <c r="M18" t="s">
        <v>40</v>
      </c>
      <c r="N18" s="67">
        <v>49766770</v>
      </c>
      <c r="O18" s="67">
        <v>49766770</v>
      </c>
      <c r="P18" t="s">
        <v>363</v>
      </c>
      <c r="Q18" s="67">
        <v>900081381</v>
      </c>
      <c r="R18" t="s">
        <v>357</v>
      </c>
      <c r="S18" t="s">
        <v>41</v>
      </c>
      <c r="T18" s="67" t="s">
        <v>334</v>
      </c>
      <c r="U18" t="s">
        <v>339</v>
      </c>
      <c r="V18" t="s">
        <v>283</v>
      </c>
      <c r="W18" s="67">
        <v>4</v>
      </c>
      <c r="X18" s="67">
        <v>4</v>
      </c>
      <c r="Y18" s="67">
        <v>4</v>
      </c>
      <c r="Z18" s="67">
        <v>4</v>
      </c>
      <c r="AA18" s="67">
        <v>3</v>
      </c>
      <c r="AB18" s="67">
        <v>3</v>
      </c>
      <c r="AC18" s="67">
        <v>3</v>
      </c>
      <c r="AD18" s="67">
        <v>3</v>
      </c>
      <c r="AE18" s="67">
        <v>3</v>
      </c>
      <c r="AF18" s="67">
        <v>3</v>
      </c>
      <c r="AG18" s="67">
        <v>3</v>
      </c>
      <c r="AH18" s="67">
        <v>3</v>
      </c>
      <c r="AI18" t="s">
        <v>42</v>
      </c>
      <c r="AJ18" t="s">
        <v>45</v>
      </c>
      <c r="AK18" t="s">
        <v>42</v>
      </c>
    </row>
    <row r="19" spans="1:37" x14ac:dyDescent="0.25">
      <c r="A19">
        <v>20</v>
      </c>
      <c r="B19" s="65">
        <v>45748.313784722202</v>
      </c>
      <c r="C19" s="65">
        <v>45748.348518518498</v>
      </c>
      <c r="D19" t="s">
        <v>37</v>
      </c>
      <c r="F19" s="65"/>
      <c r="G19" t="s">
        <v>38</v>
      </c>
      <c r="H19" t="s">
        <v>79</v>
      </c>
      <c r="I19" t="s">
        <v>39</v>
      </c>
      <c r="J19" s="66">
        <v>45748</v>
      </c>
      <c r="K19" t="s">
        <v>364</v>
      </c>
      <c r="L19" t="s">
        <v>365</v>
      </c>
      <c r="M19" t="s">
        <v>40</v>
      </c>
      <c r="N19" s="67">
        <v>1022420432</v>
      </c>
      <c r="O19" s="67">
        <v>1022420432</v>
      </c>
      <c r="P19" t="s">
        <v>366</v>
      </c>
      <c r="Q19" s="67">
        <v>900420447</v>
      </c>
      <c r="R19" t="s">
        <v>90</v>
      </c>
      <c r="S19" t="s">
        <v>41</v>
      </c>
      <c r="T19" s="67" t="s">
        <v>367</v>
      </c>
      <c r="U19" t="s">
        <v>368</v>
      </c>
      <c r="V19" t="s">
        <v>283</v>
      </c>
      <c r="W19" s="67">
        <v>4</v>
      </c>
      <c r="X19" s="67">
        <v>4</v>
      </c>
      <c r="Y19" s="67">
        <v>4</v>
      </c>
      <c r="Z19" s="67">
        <v>4</v>
      </c>
      <c r="AA19" s="67">
        <v>4</v>
      </c>
      <c r="AB19" s="67">
        <v>4</v>
      </c>
      <c r="AC19" s="67">
        <v>4</v>
      </c>
      <c r="AD19" s="67">
        <v>4</v>
      </c>
      <c r="AE19" s="67">
        <v>4</v>
      </c>
      <c r="AF19" s="67">
        <v>4</v>
      </c>
      <c r="AG19" s="67">
        <v>4</v>
      </c>
      <c r="AH19" s="67">
        <v>4</v>
      </c>
      <c r="AI19" t="s">
        <v>369</v>
      </c>
      <c r="AJ19" t="s">
        <v>155</v>
      </c>
      <c r="AK19" t="s">
        <v>42</v>
      </c>
    </row>
    <row r="20" spans="1:37" x14ac:dyDescent="0.25">
      <c r="A20">
        <v>22</v>
      </c>
      <c r="B20" s="65">
        <v>45748.347708333298</v>
      </c>
      <c r="C20" s="65">
        <v>45748.349212963003</v>
      </c>
      <c r="D20" t="s">
        <v>37</v>
      </c>
      <c r="F20" s="65"/>
      <c r="G20" t="s">
        <v>38</v>
      </c>
      <c r="H20" t="s">
        <v>79</v>
      </c>
      <c r="I20" t="s">
        <v>39</v>
      </c>
      <c r="J20" s="66">
        <v>45748</v>
      </c>
      <c r="K20" t="s">
        <v>265</v>
      </c>
      <c r="L20" t="s">
        <v>370</v>
      </c>
      <c r="M20" t="s">
        <v>40</v>
      </c>
      <c r="N20" s="67">
        <v>41675333</v>
      </c>
      <c r="O20" s="67">
        <v>41675333</v>
      </c>
      <c r="P20" t="s">
        <v>363</v>
      </c>
      <c r="Q20" s="67">
        <v>900081381</v>
      </c>
      <c r="R20" t="s">
        <v>357</v>
      </c>
      <c r="S20" t="s">
        <v>41</v>
      </c>
      <c r="T20" s="67" t="s">
        <v>334</v>
      </c>
      <c r="U20" t="s">
        <v>339</v>
      </c>
      <c r="V20" t="s">
        <v>283</v>
      </c>
      <c r="W20" s="67">
        <v>4</v>
      </c>
      <c r="X20" s="67">
        <v>4</v>
      </c>
      <c r="Y20" s="67">
        <v>4</v>
      </c>
      <c r="Z20" s="67">
        <v>4</v>
      </c>
      <c r="AA20" s="67">
        <v>4</v>
      </c>
      <c r="AB20" s="67">
        <v>4</v>
      </c>
      <c r="AC20" s="67">
        <v>3</v>
      </c>
      <c r="AD20" s="67">
        <v>3</v>
      </c>
      <c r="AE20" s="67">
        <v>3</v>
      </c>
      <c r="AF20" s="67">
        <v>3</v>
      </c>
      <c r="AG20" s="67">
        <v>4</v>
      </c>
      <c r="AH20" s="67">
        <v>4</v>
      </c>
      <c r="AI20" t="s">
        <v>42</v>
      </c>
      <c r="AJ20" t="s">
        <v>101</v>
      </c>
      <c r="AK20" t="s">
        <v>42</v>
      </c>
    </row>
    <row r="21" spans="1:37" x14ac:dyDescent="0.25">
      <c r="A21">
        <v>23</v>
      </c>
      <c r="B21" s="65">
        <v>45748.344687500001</v>
      </c>
      <c r="C21" s="65">
        <v>45748.349386574097</v>
      </c>
      <c r="D21" t="s">
        <v>37</v>
      </c>
      <c r="F21" s="65"/>
      <c r="G21" t="s">
        <v>38</v>
      </c>
      <c r="H21" t="s">
        <v>79</v>
      </c>
      <c r="I21" t="s">
        <v>39</v>
      </c>
      <c r="J21" s="66">
        <v>45748</v>
      </c>
      <c r="K21" t="s">
        <v>371</v>
      </c>
      <c r="L21" t="s">
        <v>372</v>
      </c>
      <c r="M21" t="s">
        <v>40</v>
      </c>
      <c r="N21" s="67">
        <v>26036979</v>
      </c>
      <c r="O21" s="67">
        <v>26036979</v>
      </c>
      <c r="P21" t="s">
        <v>373</v>
      </c>
      <c r="Q21" s="67">
        <v>900352592</v>
      </c>
      <c r="R21" t="s">
        <v>272</v>
      </c>
      <c r="S21" t="s">
        <v>41</v>
      </c>
      <c r="T21" s="67" t="s">
        <v>374</v>
      </c>
      <c r="U21" t="s">
        <v>375</v>
      </c>
      <c r="V21" t="s">
        <v>283</v>
      </c>
      <c r="W21" s="67">
        <v>4</v>
      </c>
      <c r="X21" s="67">
        <v>4</v>
      </c>
      <c r="Y21" s="67">
        <v>4</v>
      </c>
      <c r="Z21" s="67">
        <v>4</v>
      </c>
      <c r="AA21" s="67">
        <v>4</v>
      </c>
      <c r="AB21" s="67">
        <v>4</v>
      </c>
      <c r="AC21" s="67">
        <v>4</v>
      </c>
      <c r="AD21" s="67">
        <v>4</v>
      </c>
      <c r="AE21" s="67">
        <v>4</v>
      </c>
      <c r="AF21" s="67">
        <v>4</v>
      </c>
      <c r="AG21" s="67">
        <v>4</v>
      </c>
      <c r="AH21" s="67">
        <v>4</v>
      </c>
      <c r="AI21" t="s">
        <v>160</v>
      </c>
      <c r="AJ21" t="s">
        <v>54</v>
      </c>
      <c r="AK21" t="s">
        <v>376</v>
      </c>
    </row>
    <row r="22" spans="1:37" x14ac:dyDescent="0.25">
      <c r="A22">
        <v>24</v>
      </c>
      <c r="B22" s="65">
        <v>45748.347731481503</v>
      </c>
      <c r="C22" s="65">
        <v>45748.350208333301</v>
      </c>
      <c r="D22" t="s">
        <v>37</v>
      </c>
      <c r="F22" s="65"/>
      <c r="G22" t="s">
        <v>38</v>
      </c>
      <c r="H22" t="s">
        <v>79</v>
      </c>
      <c r="I22" t="s">
        <v>39</v>
      </c>
      <c r="J22" s="66">
        <v>45748</v>
      </c>
      <c r="K22" t="s">
        <v>377</v>
      </c>
      <c r="L22" t="s">
        <v>378</v>
      </c>
      <c r="M22" t="s">
        <v>40</v>
      </c>
      <c r="N22" s="67">
        <v>1014246731</v>
      </c>
      <c r="O22" s="67">
        <v>1014246731</v>
      </c>
      <c r="P22" t="s">
        <v>332</v>
      </c>
      <c r="Q22" s="67">
        <v>900081381</v>
      </c>
      <c r="R22" t="s">
        <v>379</v>
      </c>
      <c r="S22" t="s">
        <v>41</v>
      </c>
      <c r="T22" s="67" t="s">
        <v>334</v>
      </c>
      <c r="U22" t="s">
        <v>339</v>
      </c>
      <c r="V22" t="s">
        <v>283</v>
      </c>
      <c r="W22" s="67">
        <v>4</v>
      </c>
      <c r="X22" s="67">
        <v>4</v>
      </c>
      <c r="Y22" s="67">
        <v>4</v>
      </c>
      <c r="Z22" s="67">
        <v>4</v>
      </c>
      <c r="AA22" s="67">
        <v>4</v>
      </c>
      <c r="AB22" s="67">
        <v>4</v>
      </c>
      <c r="AC22" s="67">
        <v>4</v>
      </c>
      <c r="AD22" s="67">
        <v>4</v>
      </c>
      <c r="AE22" s="67">
        <v>4</v>
      </c>
      <c r="AF22" s="67">
        <v>4</v>
      </c>
      <c r="AG22" s="67">
        <v>4</v>
      </c>
      <c r="AH22" s="67">
        <v>4</v>
      </c>
      <c r="AI22" t="s">
        <v>151</v>
      </c>
      <c r="AJ22" t="s">
        <v>116</v>
      </c>
      <c r="AK22" t="s">
        <v>151</v>
      </c>
    </row>
    <row r="23" spans="1:37" x14ac:dyDescent="0.25">
      <c r="A23">
        <v>26</v>
      </c>
      <c r="B23" s="65">
        <v>45748.348275463002</v>
      </c>
      <c r="C23" s="65">
        <v>45748.357314814799</v>
      </c>
      <c r="D23" t="s">
        <v>37</v>
      </c>
      <c r="F23" s="65"/>
      <c r="G23" t="s">
        <v>38</v>
      </c>
      <c r="H23" t="s">
        <v>79</v>
      </c>
      <c r="I23" t="s">
        <v>80</v>
      </c>
      <c r="J23" s="66">
        <v>45748</v>
      </c>
      <c r="K23" t="s">
        <v>380</v>
      </c>
      <c r="L23" t="s">
        <v>381</v>
      </c>
      <c r="M23" t="s">
        <v>40</v>
      </c>
      <c r="N23" s="67">
        <v>52780454</v>
      </c>
      <c r="O23" s="67">
        <v>52780454</v>
      </c>
      <c r="P23" t="s">
        <v>382</v>
      </c>
      <c r="Q23" s="67">
        <v>8600667896</v>
      </c>
      <c r="R23" t="s">
        <v>383</v>
      </c>
      <c r="S23" t="s">
        <v>41</v>
      </c>
      <c r="T23" s="67" t="s">
        <v>384</v>
      </c>
      <c r="U23" t="s">
        <v>385</v>
      </c>
      <c r="V23" t="s">
        <v>283</v>
      </c>
      <c r="W23" s="67">
        <v>4</v>
      </c>
      <c r="X23" s="67">
        <v>4</v>
      </c>
      <c r="Y23" s="67">
        <v>4</v>
      </c>
      <c r="Z23" s="67">
        <v>4</v>
      </c>
      <c r="AA23" s="67">
        <v>4</v>
      </c>
      <c r="AB23" s="67">
        <v>4</v>
      </c>
      <c r="AC23" s="67">
        <v>4</v>
      </c>
      <c r="AD23" s="67">
        <v>4</v>
      </c>
      <c r="AE23" s="67">
        <v>4</v>
      </c>
      <c r="AF23" s="67">
        <v>4</v>
      </c>
      <c r="AG23" s="67">
        <v>4</v>
      </c>
      <c r="AH23" s="67">
        <v>4</v>
      </c>
      <c r="AI23" t="s">
        <v>386</v>
      </c>
      <c r="AJ23" t="s">
        <v>155</v>
      </c>
      <c r="AK23" t="s">
        <v>193</v>
      </c>
    </row>
    <row r="24" spans="1:37" x14ac:dyDescent="0.25">
      <c r="A24">
        <v>27</v>
      </c>
      <c r="B24" s="65">
        <v>45748.353796296302</v>
      </c>
      <c r="C24" s="65">
        <v>45748.3589236111</v>
      </c>
      <c r="D24" t="s">
        <v>37</v>
      </c>
      <c r="F24" s="65"/>
      <c r="G24" t="s">
        <v>38</v>
      </c>
      <c r="H24" t="s">
        <v>79</v>
      </c>
      <c r="I24" t="s">
        <v>39</v>
      </c>
      <c r="J24" s="66">
        <v>45748</v>
      </c>
      <c r="K24" t="s">
        <v>387</v>
      </c>
      <c r="L24" t="s">
        <v>388</v>
      </c>
      <c r="M24" t="s">
        <v>40</v>
      </c>
      <c r="N24" s="67">
        <v>52710261</v>
      </c>
      <c r="O24" s="67">
        <v>52710261</v>
      </c>
      <c r="P24" t="s">
        <v>389</v>
      </c>
      <c r="Q24" s="67">
        <v>900160308</v>
      </c>
      <c r="R24" t="s">
        <v>390</v>
      </c>
      <c r="S24" t="s">
        <v>41</v>
      </c>
      <c r="T24" s="67" t="s">
        <v>391</v>
      </c>
      <c r="U24" t="s">
        <v>392</v>
      </c>
      <c r="V24" t="s">
        <v>283</v>
      </c>
      <c r="W24" s="67">
        <v>4</v>
      </c>
      <c r="X24" s="67">
        <v>4</v>
      </c>
      <c r="Y24" s="67">
        <v>4</v>
      </c>
      <c r="Z24" s="67">
        <v>4</v>
      </c>
      <c r="AA24" s="67">
        <v>4</v>
      </c>
      <c r="AB24" s="67">
        <v>4</v>
      </c>
      <c r="AC24" s="67">
        <v>4</v>
      </c>
      <c r="AD24" s="67">
        <v>4</v>
      </c>
      <c r="AE24" s="67">
        <v>4</v>
      </c>
      <c r="AF24" s="67">
        <v>4</v>
      </c>
      <c r="AG24" s="67">
        <v>4</v>
      </c>
      <c r="AH24" s="67">
        <v>4</v>
      </c>
      <c r="AI24" t="s">
        <v>393</v>
      </c>
      <c r="AJ24" t="s">
        <v>79</v>
      </c>
      <c r="AK24" t="s">
        <v>394</v>
      </c>
    </row>
    <row r="25" spans="1:37" x14ac:dyDescent="0.25">
      <c r="A25">
        <v>28</v>
      </c>
      <c r="B25" s="65">
        <v>45748.363125000003</v>
      </c>
      <c r="C25" s="65">
        <v>45748.368171296301</v>
      </c>
      <c r="D25" t="s">
        <v>37</v>
      </c>
      <c r="F25" s="65"/>
      <c r="G25" t="s">
        <v>38</v>
      </c>
      <c r="H25" t="s">
        <v>79</v>
      </c>
      <c r="I25" t="s">
        <v>39</v>
      </c>
      <c r="J25" s="66">
        <v>45748</v>
      </c>
      <c r="K25" t="s">
        <v>395</v>
      </c>
      <c r="L25" t="s">
        <v>396</v>
      </c>
      <c r="M25" t="s">
        <v>40</v>
      </c>
      <c r="N25" s="67">
        <v>52758396</v>
      </c>
      <c r="O25" s="67">
        <v>52758396</v>
      </c>
      <c r="P25" t="s">
        <v>397</v>
      </c>
      <c r="Q25" s="67">
        <v>900601075</v>
      </c>
      <c r="R25" t="s">
        <v>398</v>
      </c>
      <c r="S25" t="s">
        <v>41</v>
      </c>
      <c r="T25" s="67" t="s">
        <v>399</v>
      </c>
      <c r="U25" t="s">
        <v>400</v>
      </c>
      <c r="V25" t="s">
        <v>283</v>
      </c>
      <c r="W25" s="67">
        <v>4</v>
      </c>
      <c r="X25" s="67">
        <v>4</v>
      </c>
      <c r="Y25" s="67">
        <v>4</v>
      </c>
      <c r="Z25" s="67">
        <v>4</v>
      </c>
      <c r="AA25" s="67">
        <v>4</v>
      </c>
      <c r="AB25" s="67">
        <v>4</v>
      </c>
      <c r="AC25" s="67">
        <v>4</v>
      </c>
      <c r="AD25" s="67">
        <v>4</v>
      </c>
      <c r="AE25" s="67">
        <v>4</v>
      </c>
      <c r="AF25" s="67">
        <v>4</v>
      </c>
      <c r="AG25" s="67">
        <v>4</v>
      </c>
      <c r="AH25" s="67">
        <v>4</v>
      </c>
      <c r="AI25" t="s">
        <v>401</v>
      </c>
      <c r="AJ25" t="s">
        <v>88</v>
      </c>
      <c r="AK25" t="s">
        <v>402</v>
      </c>
    </row>
    <row r="26" spans="1:37" x14ac:dyDescent="0.25">
      <c r="A26">
        <v>29</v>
      </c>
      <c r="B26" s="65">
        <v>45748.366273148102</v>
      </c>
      <c r="C26" s="65">
        <v>45748.368969907402</v>
      </c>
      <c r="D26" t="s">
        <v>37</v>
      </c>
      <c r="F26" s="65"/>
      <c r="G26" t="s">
        <v>38</v>
      </c>
      <c r="H26" t="s">
        <v>79</v>
      </c>
      <c r="I26" t="s">
        <v>80</v>
      </c>
      <c r="J26" s="66">
        <v>45748</v>
      </c>
      <c r="K26" t="s">
        <v>403</v>
      </c>
      <c r="L26" t="s">
        <v>404</v>
      </c>
      <c r="M26" t="s">
        <v>40</v>
      </c>
      <c r="N26" s="67">
        <v>1019082588</v>
      </c>
      <c r="O26" s="67">
        <v>1019082588</v>
      </c>
      <c r="P26" t="s">
        <v>405</v>
      </c>
      <c r="Q26" s="67">
        <v>8600077593</v>
      </c>
      <c r="R26" t="s">
        <v>150</v>
      </c>
      <c r="S26" t="s">
        <v>41</v>
      </c>
      <c r="T26" s="67" t="s">
        <v>406</v>
      </c>
      <c r="U26" t="s">
        <v>407</v>
      </c>
      <c r="V26" t="s">
        <v>283</v>
      </c>
      <c r="W26" s="67">
        <v>4</v>
      </c>
      <c r="X26" s="67">
        <v>4</v>
      </c>
      <c r="Y26" s="67">
        <v>4</v>
      </c>
      <c r="Z26" s="67">
        <v>4</v>
      </c>
      <c r="AA26" s="67">
        <v>4</v>
      </c>
      <c r="AB26" s="67">
        <v>4</v>
      </c>
      <c r="AC26" s="67">
        <v>4</v>
      </c>
      <c r="AD26" s="67">
        <v>4</v>
      </c>
      <c r="AE26" s="67">
        <v>4</v>
      </c>
      <c r="AF26" s="67">
        <v>4</v>
      </c>
      <c r="AG26" s="67">
        <v>4</v>
      </c>
      <c r="AH26" s="67">
        <v>4</v>
      </c>
      <c r="AI26" t="s">
        <v>160</v>
      </c>
      <c r="AJ26" t="s">
        <v>45</v>
      </c>
      <c r="AK26" t="s">
        <v>160</v>
      </c>
    </row>
    <row r="27" spans="1:37" x14ac:dyDescent="0.25">
      <c r="A27">
        <v>30</v>
      </c>
      <c r="B27" s="65">
        <v>45748.364479166703</v>
      </c>
      <c r="C27" s="65">
        <v>45748.369085648097</v>
      </c>
      <c r="D27" t="s">
        <v>37</v>
      </c>
      <c r="F27" s="65"/>
      <c r="G27" t="s">
        <v>38</v>
      </c>
      <c r="H27" t="s">
        <v>79</v>
      </c>
      <c r="I27" t="s">
        <v>80</v>
      </c>
      <c r="J27" s="66">
        <v>45748</v>
      </c>
      <c r="K27" t="s">
        <v>408</v>
      </c>
      <c r="L27" t="s">
        <v>409</v>
      </c>
      <c r="M27" t="s">
        <v>40</v>
      </c>
      <c r="N27" s="67">
        <v>1020819946</v>
      </c>
      <c r="O27" s="67">
        <v>1020819946</v>
      </c>
      <c r="P27" t="s">
        <v>410</v>
      </c>
      <c r="Q27" s="67">
        <v>860066789</v>
      </c>
      <c r="R27" t="s">
        <v>383</v>
      </c>
      <c r="S27" t="s">
        <v>41</v>
      </c>
      <c r="T27" t="s">
        <v>411</v>
      </c>
      <c r="U27" t="s">
        <v>412</v>
      </c>
      <c r="V27" t="s">
        <v>283</v>
      </c>
      <c r="W27" s="67">
        <v>4</v>
      </c>
      <c r="X27" s="67">
        <v>4</v>
      </c>
      <c r="Y27" s="67">
        <v>4</v>
      </c>
      <c r="Z27" s="67">
        <v>3</v>
      </c>
      <c r="AA27" s="67">
        <v>4</v>
      </c>
      <c r="AB27" s="67">
        <v>4</v>
      </c>
      <c r="AC27" s="67">
        <v>4</v>
      </c>
      <c r="AD27" s="67">
        <v>4</v>
      </c>
      <c r="AE27" s="67">
        <v>3</v>
      </c>
      <c r="AF27" s="67">
        <v>3</v>
      </c>
      <c r="AG27" s="67">
        <v>4</v>
      </c>
      <c r="AH27" s="67">
        <v>4</v>
      </c>
      <c r="AI27" t="s">
        <v>42</v>
      </c>
      <c r="AJ27" t="s">
        <v>54</v>
      </c>
      <c r="AK27" t="s">
        <v>413</v>
      </c>
    </row>
    <row r="28" spans="1:37" x14ac:dyDescent="0.25">
      <c r="A28">
        <v>31</v>
      </c>
      <c r="B28" s="65">
        <v>45748.346793981502</v>
      </c>
      <c r="C28" s="65">
        <v>45748.373043981497</v>
      </c>
      <c r="D28" t="s">
        <v>37</v>
      </c>
      <c r="F28" s="65"/>
      <c r="G28" t="s">
        <v>38</v>
      </c>
      <c r="H28" t="s">
        <v>79</v>
      </c>
      <c r="I28" t="s">
        <v>39</v>
      </c>
      <c r="J28" s="66">
        <v>45748</v>
      </c>
      <c r="K28" t="s">
        <v>414</v>
      </c>
      <c r="L28" t="s">
        <v>415</v>
      </c>
      <c r="M28" t="s">
        <v>40</v>
      </c>
      <c r="N28" s="67">
        <v>1045111083</v>
      </c>
      <c r="O28" s="67">
        <v>1045111083</v>
      </c>
      <c r="P28" t="s">
        <v>416</v>
      </c>
      <c r="Q28" s="67">
        <v>890981536</v>
      </c>
      <c r="R28" t="s">
        <v>417</v>
      </c>
      <c r="S28" t="s">
        <v>418</v>
      </c>
      <c r="T28" s="67" t="s">
        <v>419</v>
      </c>
      <c r="U28" t="s">
        <v>420</v>
      </c>
      <c r="V28" t="s">
        <v>283</v>
      </c>
      <c r="W28" s="67">
        <v>4</v>
      </c>
      <c r="X28" s="67">
        <v>4</v>
      </c>
      <c r="Y28" s="67">
        <v>4</v>
      </c>
      <c r="Z28" s="67">
        <v>4</v>
      </c>
      <c r="AA28" s="67">
        <v>4</v>
      </c>
      <c r="AB28" s="67">
        <v>4</v>
      </c>
      <c r="AC28" s="67">
        <v>4</v>
      </c>
      <c r="AD28" s="67">
        <v>4</v>
      </c>
      <c r="AE28" s="67">
        <v>4</v>
      </c>
      <c r="AF28" s="67">
        <v>4</v>
      </c>
      <c r="AG28" s="67">
        <v>4</v>
      </c>
      <c r="AH28" s="67">
        <v>4</v>
      </c>
      <c r="AI28" t="s">
        <v>47</v>
      </c>
      <c r="AJ28" t="s">
        <v>89</v>
      </c>
      <c r="AK28" t="s">
        <v>247</v>
      </c>
    </row>
    <row r="29" spans="1:37" x14ac:dyDescent="0.25">
      <c r="A29">
        <v>32</v>
      </c>
      <c r="B29" s="65">
        <v>45748.372847222199</v>
      </c>
      <c r="C29" s="65">
        <v>45748.377870370401</v>
      </c>
      <c r="D29" t="s">
        <v>37</v>
      </c>
      <c r="F29" s="65"/>
      <c r="G29" t="s">
        <v>38</v>
      </c>
      <c r="H29" t="s">
        <v>79</v>
      </c>
      <c r="I29" t="s">
        <v>39</v>
      </c>
      <c r="J29" s="66">
        <v>45748</v>
      </c>
      <c r="K29" t="s">
        <v>119</v>
      </c>
      <c r="L29" t="s">
        <v>421</v>
      </c>
      <c r="M29" t="s">
        <v>40</v>
      </c>
      <c r="N29" s="67">
        <v>52127190</v>
      </c>
      <c r="O29" s="67">
        <v>52126190</v>
      </c>
      <c r="P29" t="s">
        <v>422</v>
      </c>
      <c r="Q29" s="67">
        <v>900420447</v>
      </c>
      <c r="R29" t="s">
        <v>78</v>
      </c>
      <c r="S29" t="s">
        <v>41</v>
      </c>
      <c r="T29" s="67" t="s">
        <v>423</v>
      </c>
      <c r="U29" t="s">
        <v>424</v>
      </c>
      <c r="V29" t="s">
        <v>283</v>
      </c>
      <c r="W29" s="67">
        <v>3</v>
      </c>
      <c r="X29" s="67">
        <v>3</v>
      </c>
      <c r="Y29" s="67">
        <v>3</v>
      </c>
      <c r="Z29" s="67">
        <v>3</v>
      </c>
      <c r="AA29" s="67">
        <v>3</v>
      </c>
      <c r="AB29" s="67">
        <v>3</v>
      </c>
      <c r="AC29" s="67">
        <v>3</v>
      </c>
      <c r="AD29" s="67">
        <v>3</v>
      </c>
      <c r="AE29" s="67">
        <v>3</v>
      </c>
      <c r="AF29" s="67">
        <v>3</v>
      </c>
      <c r="AG29" s="67">
        <v>3</v>
      </c>
      <c r="AH29" s="67">
        <v>3</v>
      </c>
      <c r="AI29" t="s">
        <v>42</v>
      </c>
      <c r="AJ29" t="s">
        <v>102</v>
      </c>
      <c r="AK29" t="s">
        <v>42</v>
      </c>
    </row>
    <row r="30" spans="1:37" x14ac:dyDescent="0.25">
      <c r="A30">
        <v>33</v>
      </c>
      <c r="B30" s="65">
        <v>45748.377557870401</v>
      </c>
      <c r="C30" s="65">
        <v>45748.381655092599</v>
      </c>
      <c r="D30" t="s">
        <v>37</v>
      </c>
      <c r="F30" s="65"/>
      <c r="G30" t="s">
        <v>38</v>
      </c>
      <c r="H30" t="s">
        <v>79</v>
      </c>
      <c r="I30" t="s">
        <v>109</v>
      </c>
      <c r="J30" s="66">
        <v>45748</v>
      </c>
      <c r="K30" t="s">
        <v>158</v>
      </c>
      <c r="L30" t="s">
        <v>425</v>
      </c>
      <c r="M30" t="s">
        <v>40</v>
      </c>
      <c r="N30" s="67">
        <v>53053987</v>
      </c>
      <c r="O30" s="67">
        <v>53053987</v>
      </c>
      <c r="P30" t="s">
        <v>426</v>
      </c>
      <c r="Q30" s="67">
        <v>53053987</v>
      </c>
      <c r="R30" t="s">
        <v>427</v>
      </c>
      <c r="S30" t="s">
        <v>41</v>
      </c>
      <c r="T30" s="67" t="s">
        <v>428</v>
      </c>
      <c r="U30" t="s">
        <v>429</v>
      </c>
      <c r="V30" t="s">
        <v>283</v>
      </c>
      <c r="W30" s="67">
        <v>4</v>
      </c>
      <c r="X30" s="67">
        <v>4</v>
      </c>
      <c r="Y30" s="67">
        <v>4</v>
      </c>
      <c r="Z30" s="67">
        <v>4</v>
      </c>
      <c r="AA30" s="67">
        <v>4</v>
      </c>
      <c r="AB30" s="67">
        <v>4</v>
      </c>
      <c r="AC30" s="67">
        <v>4</v>
      </c>
      <c r="AD30" s="67">
        <v>4</v>
      </c>
      <c r="AE30" s="67">
        <v>4</v>
      </c>
      <c r="AF30" s="67">
        <v>4</v>
      </c>
      <c r="AG30" s="67">
        <v>4</v>
      </c>
      <c r="AH30" s="67">
        <v>4</v>
      </c>
      <c r="AI30" t="s">
        <v>44</v>
      </c>
      <c r="AJ30" t="s">
        <v>92</v>
      </c>
      <c r="AK30" t="s">
        <v>44</v>
      </c>
    </row>
    <row r="31" spans="1:37" x14ac:dyDescent="0.25">
      <c r="A31">
        <v>34</v>
      </c>
      <c r="B31" s="65">
        <v>45748.387395833299</v>
      </c>
      <c r="C31" s="65">
        <v>45748.389803240701</v>
      </c>
      <c r="D31" t="s">
        <v>37</v>
      </c>
      <c r="F31" s="65"/>
      <c r="G31" t="s">
        <v>38</v>
      </c>
      <c r="H31" t="s">
        <v>79</v>
      </c>
      <c r="I31" t="s">
        <v>39</v>
      </c>
      <c r="J31" s="66">
        <v>45748</v>
      </c>
      <c r="K31" t="s">
        <v>430</v>
      </c>
      <c r="L31" t="s">
        <v>431</v>
      </c>
      <c r="M31" t="s">
        <v>40</v>
      </c>
      <c r="N31" s="67">
        <v>52779918</v>
      </c>
      <c r="O31" s="67">
        <v>52779918</v>
      </c>
      <c r="P31" t="s">
        <v>432</v>
      </c>
      <c r="Q31" s="67">
        <v>900006808</v>
      </c>
      <c r="R31" t="s">
        <v>433</v>
      </c>
      <c r="S31" t="s">
        <v>41</v>
      </c>
      <c r="T31" s="67" t="s">
        <v>434</v>
      </c>
      <c r="U31" t="s">
        <v>435</v>
      </c>
      <c r="V31" t="s">
        <v>283</v>
      </c>
      <c r="W31" s="67">
        <v>4</v>
      </c>
      <c r="X31" s="67">
        <v>4</v>
      </c>
      <c r="Y31" s="67">
        <v>4</v>
      </c>
      <c r="Z31" s="67">
        <v>4</v>
      </c>
      <c r="AA31" s="67">
        <v>4</v>
      </c>
      <c r="AB31" s="67">
        <v>4</v>
      </c>
      <c r="AC31" s="67">
        <v>4</v>
      </c>
      <c r="AD31" s="67">
        <v>4</v>
      </c>
      <c r="AE31" s="67">
        <v>4</v>
      </c>
      <c r="AF31" s="67">
        <v>4</v>
      </c>
      <c r="AG31" s="67">
        <v>4</v>
      </c>
      <c r="AH31" s="67">
        <v>4</v>
      </c>
      <c r="AI31" t="s">
        <v>107</v>
      </c>
      <c r="AJ31" t="s">
        <v>82</v>
      </c>
      <c r="AK31" t="s">
        <v>436</v>
      </c>
    </row>
    <row r="32" spans="1:37" x14ac:dyDescent="0.25">
      <c r="A32">
        <v>35</v>
      </c>
      <c r="B32" s="65">
        <v>45748.387719907398</v>
      </c>
      <c r="C32" s="65">
        <v>45748.3898148148</v>
      </c>
      <c r="D32" t="s">
        <v>37</v>
      </c>
      <c r="F32" s="65"/>
      <c r="G32" t="s">
        <v>38</v>
      </c>
      <c r="H32" t="s">
        <v>79</v>
      </c>
      <c r="I32" t="s">
        <v>87</v>
      </c>
      <c r="J32" s="66">
        <v>45748</v>
      </c>
      <c r="K32" t="s">
        <v>437</v>
      </c>
      <c r="L32" t="s">
        <v>438</v>
      </c>
      <c r="M32" t="s">
        <v>40</v>
      </c>
      <c r="N32" s="67">
        <v>1005300177</v>
      </c>
      <c r="O32" s="67">
        <v>1005300177</v>
      </c>
      <c r="P32" t="s">
        <v>439</v>
      </c>
      <c r="Q32" s="67">
        <v>830509599</v>
      </c>
      <c r="R32" t="s">
        <v>440</v>
      </c>
      <c r="S32" t="s">
        <v>41</v>
      </c>
      <c r="T32" s="67" t="s">
        <v>441</v>
      </c>
      <c r="U32" t="s">
        <v>442</v>
      </c>
      <c r="V32" t="s">
        <v>283</v>
      </c>
      <c r="W32" s="67">
        <v>4</v>
      </c>
      <c r="X32" s="67">
        <v>4</v>
      </c>
      <c r="Y32" s="67">
        <v>4</v>
      </c>
      <c r="Z32" s="67">
        <v>4</v>
      </c>
      <c r="AA32" s="67">
        <v>4</v>
      </c>
      <c r="AB32" s="67">
        <v>4</v>
      </c>
      <c r="AC32" s="67">
        <v>4</v>
      </c>
      <c r="AD32" s="67">
        <v>4</v>
      </c>
      <c r="AE32" s="67">
        <v>4</v>
      </c>
      <c r="AF32" s="67">
        <v>4</v>
      </c>
      <c r="AG32" s="67">
        <v>4</v>
      </c>
      <c r="AH32" s="67">
        <v>4</v>
      </c>
      <c r="AI32" t="s">
        <v>44</v>
      </c>
      <c r="AJ32" t="s">
        <v>84</v>
      </c>
      <c r="AK32" t="s">
        <v>42</v>
      </c>
    </row>
    <row r="33" spans="1:37" x14ac:dyDescent="0.25">
      <c r="A33">
        <v>36</v>
      </c>
      <c r="B33" s="65">
        <v>45748.387673611098</v>
      </c>
      <c r="C33" s="65">
        <v>45748.389849537001</v>
      </c>
      <c r="D33" t="s">
        <v>37</v>
      </c>
      <c r="F33" s="65"/>
      <c r="G33" t="s">
        <v>38</v>
      </c>
      <c r="H33" t="s">
        <v>79</v>
      </c>
      <c r="I33" t="s">
        <v>39</v>
      </c>
      <c r="J33" s="66">
        <v>45748</v>
      </c>
      <c r="K33" t="s">
        <v>443</v>
      </c>
      <c r="L33" t="s">
        <v>444</v>
      </c>
      <c r="M33" t="s">
        <v>40</v>
      </c>
      <c r="N33" s="67">
        <v>42136531</v>
      </c>
      <c r="O33" s="67">
        <v>42136531</v>
      </c>
      <c r="P33" t="s">
        <v>445</v>
      </c>
      <c r="Q33" s="67">
        <v>900293923</v>
      </c>
      <c r="R33" t="s">
        <v>446</v>
      </c>
      <c r="S33" t="s">
        <v>41</v>
      </c>
      <c r="T33" s="67" t="s">
        <v>447</v>
      </c>
      <c r="U33" t="s">
        <v>448</v>
      </c>
      <c r="V33" t="s">
        <v>283</v>
      </c>
      <c r="W33" s="67">
        <v>4</v>
      </c>
      <c r="X33" s="67">
        <v>4</v>
      </c>
      <c r="Y33" s="67">
        <v>4</v>
      </c>
      <c r="Z33" s="67">
        <v>4</v>
      </c>
      <c r="AA33" s="67">
        <v>4</v>
      </c>
      <c r="AB33" s="67">
        <v>4</v>
      </c>
      <c r="AC33" s="67">
        <v>4</v>
      </c>
      <c r="AD33" s="67">
        <v>4</v>
      </c>
      <c r="AE33" s="67">
        <v>4</v>
      </c>
      <c r="AF33" s="67">
        <v>4</v>
      </c>
      <c r="AG33" s="67">
        <v>4</v>
      </c>
      <c r="AH33" s="67">
        <v>4</v>
      </c>
      <c r="AI33" t="s">
        <v>160</v>
      </c>
      <c r="AJ33" t="s">
        <v>49</v>
      </c>
      <c r="AK33" t="s">
        <v>42</v>
      </c>
    </row>
    <row r="34" spans="1:37" x14ac:dyDescent="0.25">
      <c r="A34">
        <v>37</v>
      </c>
      <c r="B34" s="65">
        <v>45748.387488425898</v>
      </c>
      <c r="C34" s="65">
        <v>45748.389988425901</v>
      </c>
      <c r="D34" t="s">
        <v>37</v>
      </c>
      <c r="F34" s="65"/>
      <c r="G34" t="s">
        <v>38</v>
      </c>
      <c r="H34" t="s">
        <v>79</v>
      </c>
      <c r="I34" t="s">
        <v>39</v>
      </c>
      <c r="J34" s="66">
        <v>45748</v>
      </c>
      <c r="K34" t="s">
        <v>449</v>
      </c>
      <c r="L34" t="s">
        <v>450</v>
      </c>
      <c r="M34" t="s">
        <v>40</v>
      </c>
      <c r="N34" s="67">
        <v>1090479698</v>
      </c>
      <c r="O34" s="67">
        <v>1090479698</v>
      </c>
      <c r="P34" t="s">
        <v>451</v>
      </c>
      <c r="Q34" s="67">
        <v>860050914</v>
      </c>
      <c r="R34" t="s">
        <v>452</v>
      </c>
      <c r="S34" t="s">
        <v>41</v>
      </c>
      <c r="T34" s="67" t="s">
        <v>453</v>
      </c>
      <c r="U34" t="s">
        <v>454</v>
      </c>
      <c r="V34" t="s">
        <v>283</v>
      </c>
      <c r="W34" s="67">
        <v>4</v>
      </c>
      <c r="X34" s="67">
        <v>4</v>
      </c>
      <c r="Y34" s="67">
        <v>4</v>
      </c>
      <c r="Z34" s="67">
        <v>4</v>
      </c>
      <c r="AA34" s="67">
        <v>4</v>
      </c>
      <c r="AB34" s="67">
        <v>4</v>
      </c>
      <c r="AC34" s="67">
        <v>4</v>
      </c>
      <c r="AD34" s="67">
        <v>4</v>
      </c>
      <c r="AE34" s="67">
        <v>4</v>
      </c>
      <c r="AF34" s="67">
        <v>4</v>
      </c>
      <c r="AG34" s="67">
        <v>4</v>
      </c>
      <c r="AH34" s="67">
        <v>4</v>
      </c>
      <c r="AI34" t="s">
        <v>42</v>
      </c>
      <c r="AJ34" t="s">
        <v>54</v>
      </c>
      <c r="AK34" t="s">
        <v>455</v>
      </c>
    </row>
    <row r="35" spans="1:37" x14ac:dyDescent="0.25">
      <c r="A35">
        <v>38</v>
      </c>
      <c r="B35" s="65">
        <v>45748.315949074102</v>
      </c>
      <c r="C35" s="65">
        <v>45748.390023148102</v>
      </c>
      <c r="D35" t="s">
        <v>37</v>
      </c>
      <c r="F35" s="65"/>
      <c r="G35" t="s">
        <v>38</v>
      </c>
      <c r="H35" t="s">
        <v>79</v>
      </c>
      <c r="I35" t="s">
        <v>80</v>
      </c>
      <c r="J35" s="66">
        <v>45748</v>
      </c>
      <c r="K35" t="s">
        <v>456</v>
      </c>
      <c r="L35" t="s">
        <v>457</v>
      </c>
      <c r="M35" t="s">
        <v>40</v>
      </c>
      <c r="N35" s="67">
        <v>1098628041</v>
      </c>
      <c r="O35" s="67">
        <v>1098628041</v>
      </c>
      <c r="P35" t="s">
        <v>458</v>
      </c>
      <c r="Q35" s="67">
        <v>8600077593</v>
      </c>
      <c r="R35" t="s">
        <v>150</v>
      </c>
      <c r="S35" t="s">
        <v>41</v>
      </c>
      <c r="T35" s="67" t="s">
        <v>459</v>
      </c>
      <c r="U35" t="s">
        <v>460</v>
      </c>
      <c r="V35" t="s">
        <v>283</v>
      </c>
      <c r="W35" s="67">
        <v>4</v>
      </c>
      <c r="X35" s="67">
        <v>4</v>
      </c>
      <c r="Y35" s="67">
        <v>4</v>
      </c>
      <c r="Z35" s="67">
        <v>4</v>
      </c>
      <c r="AA35" s="67">
        <v>4</v>
      </c>
      <c r="AB35" s="67">
        <v>4</v>
      </c>
      <c r="AC35" s="67">
        <v>4</v>
      </c>
      <c r="AD35" s="67">
        <v>4</v>
      </c>
      <c r="AE35" s="67">
        <v>4</v>
      </c>
      <c r="AF35" s="67">
        <v>4</v>
      </c>
      <c r="AG35" s="67">
        <v>4</v>
      </c>
      <c r="AH35" s="67">
        <v>4</v>
      </c>
      <c r="AI35" t="s">
        <v>159</v>
      </c>
      <c r="AJ35" t="s">
        <v>43</v>
      </c>
      <c r="AK35" t="s">
        <v>42</v>
      </c>
    </row>
    <row r="36" spans="1:37" x14ac:dyDescent="0.25">
      <c r="A36">
        <v>39</v>
      </c>
      <c r="B36" s="65">
        <v>45748.388124999998</v>
      </c>
      <c r="C36" s="65">
        <v>45748.390104166698</v>
      </c>
      <c r="D36" t="s">
        <v>37</v>
      </c>
      <c r="F36" s="65"/>
      <c r="G36" t="s">
        <v>38</v>
      </c>
      <c r="H36" t="s">
        <v>79</v>
      </c>
      <c r="I36" t="s">
        <v>39</v>
      </c>
      <c r="J36" s="66">
        <v>45748</v>
      </c>
      <c r="K36" t="s">
        <v>461</v>
      </c>
      <c r="L36" t="s">
        <v>462</v>
      </c>
      <c r="M36" t="s">
        <v>40</v>
      </c>
      <c r="N36" s="67">
        <v>30725678</v>
      </c>
      <c r="O36" s="67">
        <v>30725678</v>
      </c>
      <c r="P36" t="s">
        <v>463</v>
      </c>
      <c r="Q36" s="67">
        <v>900374745</v>
      </c>
      <c r="R36" t="s">
        <v>464</v>
      </c>
      <c r="S36" t="s">
        <v>41</v>
      </c>
      <c r="T36" s="67" t="s">
        <v>465</v>
      </c>
      <c r="U36" t="s">
        <v>466</v>
      </c>
      <c r="V36" t="s">
        <v>283</v>
      </c>
      <c r="W36" s="67">
        <v>3</v>
      </c>
      <c r="X36" s="67">
        <v>3</v>
      </c>
      <c r="Y36" s="67">
        <v>3</v>
      </c>
      <c r="Z36" s="67">
        <v>3</v>
      </c>
      <c r="AA36" s="67">
        <v>3</v>
      </c>
      <c r="AB36" s="67">
        <v>3</v>
      </c>
      <c r="AC36" s="67">
        <v>3</v>
      </c>
      <c r="AD36" s="67">
        <v>3</v>
      </c>
      <c r="AE36" s="67">
        <v>3</v>
      </c>
      <c r="AF36" s="67">
        <v>3</v>
      </c>
      <c r="AG36" s="67">
        <v>3</v>
      </c>
      <c r="AH36" s="67">
        <v>3</v>
      </c>
      <c r="AI36" t="s">
        <v>467</v>
      </c>
      <c r="AJ36" t="s">
        <v>114</v>
      </c>
      <c r="AK36" t="s">
        <v>42</v>
      </c>
    </row>
    <row r="37" spans="1:37" x14ac:dyDescent="0.25">
      <c r="A37">
        <v>41</v>
      </c>
      <c r="B37" s="65">
        <v>45748.387627314798</v>
      </c>
      <c r="C37" s="65">
        <v>45748.3901736111</v>
      </c>
      <c r="D37" t="s">
        <v>37</v>
      </c>
      <c r="F37" s="65"/>
      <c r="G37" t="s">
        <v>38</v>
      </c>
      <c r="H37" t="s">
        <v>79</v>
      </c>
      <c r="I37" t="s">
        <v>39</v>
      </c>
      <c r="J37" s="66">
        <v>45748</v>
      </c>
      <c r="K37" t="s">
        <v>468</v>
      </c>
      <c r="L37" t="s">
        <v>469</v>
      </c>
      <c r="M37" t="s">
        <v>40</v>
      </c>
      <c r="N37" s="67">
        <v>1128439356</v>
      </c>
      <c r="O37" s="67">
        <v>1128439356</v>
      </c>
      <c r="P37" t="s">
        <v>470</v>
      </c>
      <c r="Q37" s="67">
        <v>900232173</v>
      </c>
      <c r="R37" t="s">
        <v>471</v>
      </c>
      <c r="S37" t="s">
        <v>128</v>
      </c>
      <c r="T37" s="67" t="s">
        <v>472</v>
      </c>
      <c r="U37" t="s">
        <v>473</v>
      </c>
      <c r="V37" t="s">
        <v>283</v>
      </c>
      <c r="W37" s="67">
        <v>4</v>
      </c>
      <c r="X37" s="67">
        <v>4</v>
      </c>
      <c r="Y37" s="67">
        <v>4</v>
      </c>
      <c r="Z37" s="67">
        <v>4</v>
      </c>
      <c r="AA37" s="67">
        <v>4</v>
      </c>
      <c r="AB37" s="67">
        <v>4</v>
      </c>
      <c r="AC37" s="67">
        <v>4</v>
      </c>
      <c r="AD37" s="67">
        <v>4</v>
      </c>
      <c r="AE37" s="67">
        <v>4</v>
      </c>
      <c r="AF37" s="67">
        <v>4</v>
      </c>
      <c r="AG37" s="67">
        <v>4</v>
      </c>
      <c r="AH37" s="67">
        <v>4</v>
      </c>
      <c r="AI37" t="s">
        <v>474</v>
      </c>
      <c r="AJ37" t="s">
        <v>43</v>
      </c>
      <c r="AK37" t="s">
        <v>49</v>
      </c>
    </row>
    <row r="38" spans="1:37" x14ac:dyDescent="0.25">
      <c r="A38">
        <v>42</v>
      </c>
      <c r="B38" s="65">
        <v>45748.3875694444</v>
      </c>
      <c r="C38" s="65">
        <v>45748.390543981499</v>
      </c>
      <c r="D38" t="s">
        <v>37</v>
      </c>
      <c r="F38" s="65"/>
      <c r="G38" t="s">
        <v>38</v>
      </c>
      <c r="H38" t="s">
        <v>79</v>
      </c>
      <c r="I38" t="s">
        <v>39</v>
      </c>
      <c r="J38" s="66">
        <v>45748</v>
      </c>
      <c r="K38" t="s">
        <v>475</v>
      </c>
      <c r="L38" t="s">
        <v>476</v>
      </c>
      <c r="M38" t="s">
        <v>40</v>
      </c>
      <c r="N38" s="67">
        <v>30360839</v>
      </c>
      <c r="O38" s="67">
        <v>30360839</v>
      </c>
      <c r="P38" t="s">
        <v>477</v>
      </c>
      <c r="Q38" s="67">
        <v>810004747</v>
      </c>
      <c r="R38" t="s">
        <v>130</v>
      </c>
      <c r="S38" t="s">
        <v>478</v>
      </c>
      <c r="T38" s="67" t="s">
        <v>479</v>
      </c>
      <c r="U38" t="s">
        <v>480</v>
      </c>
      <c r="V38" t="s">
        <v>283</v>
      </c>
      <c r="W38" s="67">
        <v>4</v>
      </c>
      <c r="X38" s="67">
        <v>4</v>
      </c>
      <c r="Y38" s="67">
        <v>4</v>
      </c>
      <c r="Z38" s="67">
        <v>4</v>
      </c>
      <c r="AA38" s="67">
        <v>4</v>
      </c>
      <c r="AB38" s="67">
        <v>4</v>
      </c>
      <c r="AC38" s="67">
        <v>4</v>
      </c>
      <c r="AD38" s="67">
        <v>4</v>
      </c>
      <c r="AE38" s="67">
        <v>4</v>
      </c>
      <c r="AF38" s="67">
        <v>4</v>
      </c>
      <c r="AG38" s="67">
        <v>4</v>
      </c>
      <c r="AH38" s="67">
        <v>4</v>
      </c>
      <c r="AI38" t="s">
        <v>44</v>
      </c>
      <c r="AJ38" t="s">
        <v>111</v>
      </c>
      <c r="AK38" t="s">
        <v>44</v>
      </c>
    </row>
    <row r="39" spans="1:37" x14ac:dyDescent="0.25">
      <c r="A39">
        <v>43</v>
      </c>
      <c r="B39" s="65">
        <v>45748.387812499997</v>
      </c>
      <c r="C39" s="65">
        <v>45748.390740740702</v>
      </c>
      <c r="D39" t="s">
        <v>37</v>
      </c>
      <c r="F39" s="65"/>
      <c r="G39" t="s">
        <v>38</v>
      </c>
      <c r="H39" t="s">
        <v>79</v>
      </c>
      <c r="I39" t="s">
        <v>85</v>
      </c>
      <c r="J39" s="66">
        <v>45748</v>
      </c>
      <c r="K39" t="s">
        <v>156</v>
      </c>
      <c r="L39" t="s">
        <v>481</v>
      </c>
      <c r="M39" t="s">
        <v>40</v>
      </c>
      <c r="N39" s="67">
        <v>25274332</v>
      </c>
      <c r="O39" s="67">
        <v>25274332</v>
      </c>
      <c r="P39" t="s">
        <v>482</v>
      </c>
      <c r="Q39" s="67">
        <v>9001562642</v>
      </c>
      <c r="R39" t="s">
        <v>483</v>
      </c>
      <c r="S39" t="s">
        <v>484</v>
      </c>
      <c r="T39" s="67" t="s">
        <v>485</v>
      </c>
      <c r="U39" t="s">
        <v>486</v>
      </c>
      <c r="V39" t="s">
        <v>283</v>
      </c>
      <c r="W39" s="67">
        <v>4</v>
      </c>
      <c r="X39" s="67">
        <v>4</v>
      </c>
      <c r="Y39" s="67">
        <v>4</v>
      </c>
      <c r="Z39" s="67">
        <v>4</v>
      </c>
      <c r="AA39" s="67">
        <v>4</v>
      </c>
      <c r="AB39" s="67">
        <v>4</v>
      </c>
      <c r="AC39" s="67">
        <v>4</v>
      </c>
      <c r="AD39" s="67">
        <v>4</v>
      </c>
      <c r="AE39" s="67">
        <v>4</v>
      </c>
      <c r="AF39" s="67">
        <v>4</v>
      </c>
      <c r="AG39" s="67">
        <v>4</v>
      </c>
      <c r="AH39" s="67">
        <v>4</v>
      </c>
      <c r="AI39" t="s">
        <v>211</v>
      </c>
      <c r="AJ39" t="s">
        <v>46</v>
      </c>
      <c r="AK39" t="s">
        <v>189</v>
      </c>
    </row>
    <row r="40" spans="1:37" x14ac:dyDescent="0.25">
      <c r="A40">
        <v>44</v>
      </c>
      <c r="B40" s="65">
        <v>45748.387962963003</v>
      </c>
      <c r="C40" s="65">
        <v>45748.390856481499</v>
      </c>
      <c r="D40" t="s">
        <v>37</v>
      </c>
      <c r="F40" s="65"/>
      <c r="G40" t="s">
        <v>38</v>
      </c>
      <c r="H40" t="s">
        <v>79</v>
      </c>
      <c r="I40" t="s">
        <v>39</v>
      </c>
      <c r="J40" s="66">
        <v>45748</v>
      </c>
      <c r="K40" t="s">
        <v>487</v>
      </c>
      <c r="L40" t="s">
        <v>488</v>
      </c>
      <c r="M40" t="s">
        <v>40</v>
      </c>
      <c r="N40" s="67">
        <v>51956163</v>
      </c>
      <c r="O40" s="67">
        <v>51956163</v>
      </c>
      <c r="P40" t="s">
        <v>489</v>
      </c>
      <c r="Q40" s="67">
        <v>900274166</v>
      </c>
      <c r="R40" t="s">
        <v>490</v>
      </c>
      <c r="S40" t="s">
        <v>41</v>
      </c>
      <c r="T40" s="67" t="s">
        <v>491</v>
      </c>
      <c r="U40" t="s">
        <v>492</v>
      </c>
      <c r="V40" t="s">
        <v>283</v>
      </c>
      <c r="W40" s="67">
        <v>4</v>
      </c>
      <c r="X40" s="67">
        <v>4</v>
      </c>
      <c r="Y40" s="67">
        <v>4</v>
      </c>
      <c r="Z40" s="67">
        <v>4</v>
      </c>
      <c r="AA40" s="67">
        <v>4</v>
      </c>
      <c r="AB40" s="67">
        <v>4</v>
      </c>
      <c r="AC40" s="67">
        <v>4</v>
      </c>
      <c r="AD40" s="67">
        <v>4</v>
      </c>
      <c r="AE40" s="67">
        <v>4</v>
      </c>
      <c r="AF40" s="67">
        <v>4</v>
      </c>
      <c r="AG40" s="67">
        <v>4</v>
      </c>
      <c r="AH40" s="67">
        <v>4</v>
      </c>
      <c r="AI40" t="s">
        <v>493</v>
      </c>
      <c r="AJ40" t="s">
        <v>43</v>
      </c>
      <c r="AK40" t="s">
        <v>494</v>
      </c>
    </row>
    <row r="41" spans="1:37" x14ac:dyDescent="0.25">
      <c r="A41">
        <v>45</v>
      </c>
      <c r="B41" s="65">
        <v>45748.387511574103</v>
      </c>
      <c r="C41" s="65">
        <v>45748.390949074099</v>
      </c>
      <c r="D41" t="s">
        <v>37</v>
      </c>
      <c r="F41" s="65"/>
      <c r="G41" t="s">
        <v>38</v>
      </c>
      <c r="H41" t="s">
        <v>79</v>
      </c>
      <c r="I41" t="s">
        <v>39</v>
      </c>
      <c r="J41" s="66">
        <v>45748</v>
      </c>
      <c r="K41" t="s">
        <v>495</v>
      </c>
      <c r="L41" t="s">
        <v>496</v>
      </c>
      <c r="M41" t="s">
        <v>40</v>
      </c>
      <c r="N41" s="67">
        <v>14624728</v>
      </c>
      <c r="O41" s="67">
        <v>14624728</v>
      </c>
      <c r="P41" t="s">
        <v>497</v>
      </c>
      <c r="Q41" s="67">
        <v>800087565</v>
      </c>
      <c r="R41" t="s">
        <v>498</v>
      </c>
      <c r="S41" t="s">
        <v>41</v>
      </c>
      <c r="T41" s="67" t="s">
        <v>499</v>
      </c>
      <c r="U41" t="s">
        <v>500</v>
      </c>
      <c r="V41" t="s">
        <v>283</v>
      </c>
      <c r="W41" s="67">
        <v>4</v>
      </c>
      <c r="X41" s="67">
        <v>3</v>
      </c>
      <c r="Y41" s="67">
        <v>3</v>
      </c>
      <c r="Z41" s="67">
        <v>3</v>
      </c>
      <c r="AA41" s="67">
        <v>4</v>
      </c>
      <c r="AB41" s="67">
        <v>4</v>
      </c>
      <c r="AC41" s="67">
        <v>4</v>
      </c>
      <c r="AD41" s="67">
        <v>4</v>
      </c>
      <c r="AE41" s="67">
        <v>4</v>
      </c>
      <c r="AF41" s="67">
        <v>3</v>
      </c>
      <c r="AG41" s="67">
        <v>3</v>
      </c>
      <c r="AH41" s="67">
        <v>3</v>
      </c>
      <c r="AI41" t="s">
        <v>42</v>
      </c>
      <c r="AJ41" t="s">
        <v>43</v>
      </c>
      <c r="AK41" t="s">
        <v>501</v>
      </c>
    </row>
    <row r="42" spans="1:37" x14ac:dyDescent="0.25">
      <c r="A42">
        <v>46</v>
      </c>
      <c r="B42" s="65">
        <v>45748.388287037</v>
      </c>
      <c r="C42" s="65">
        <v>45748.391087962998</v>
      </c>
      <c r="D42" t="s">
        <v>37</v>
      </c>
      <c r="F42" s="65"/>
      <c r="G42" t="s">
        <v>38</v>
      </c>
      <c r="H42" t="s">
        <v>79</v>
      </c>
      <c r="I42" t="s">
        <v>87</v>
      </c>
      <c r="J42" s="66">
        <v>45748</v>
      </c>
      <c r="K42" t="s">
        <v>502</v>
      </c>
      <c r="L42" t="s">
        <v>503</v>
      </c>
      <c r="M42" t="s">
        <v>40</v>
      </c>
      <c r="N42" s="67">
        <v>1032418943</v>
      </c>
      <c r="O42" s="67">
        <v>1032418943</v>
      </c>
      <c r="P42" t="s">
        <v>504</v>
      </c>
      <c r="Q42" s="67">
        <v>1032418943</v>
      </c>
      <c r="R42" t="s">
        <v>90</v>
      </c>
      <c r="S42" t="s">
        <v>41</v>
      </c>
      <c r="T42" s="67" t="s">
        <v>505</v>
      </c>
      <c r="U42" t="s">
        <v>506</v>
      </c>
      <c r="V42" t="s">
        <v>283</v>
      </c>
      <c r="W42" s="67">
        <v>3</v>
      </c>
      <c r="X42" s="67">
        <v>3</v>
      </c>
      <c r="Y42" s="67">
        <v>3</v>
      </c>
      <c r="Z42" s="67">
        <v>3</v>
      </c>
      <c r="AA42" s="67">
        <v>3</v>
      </c>
      <c r="AB42" s="67">
        <v>3</v>
      </c>
      <c r="AC42" s="67">
        <v>3</v>
      </c>
      <c r="AD42" s="67">
        <v>3</v>
      </c>
      <c r="AE42" s="67">
        <v>3</v>
      </c>
      <c r="AF42" s="67">
        <v>3</v>
      </c>
      <c r="AG42" s="67">
        <v>3</v>
      </c>
      <c r="AH42" s="67">
        <v>3</v>
      </c>
      <c r="AI42" t="s">
        <v>183</v>
      </c>
      <c r="AJ42" t="s">
        <v>43</v>
      </c>
      <c r="AK42" t="s">
        <v>42</v>
      </c>
    </row>
    <row r="43" spans="1:37" x14ac:dyDescent="0.25">
      <c r="A43">
        <v>47</v>
      </c>
      <c r="B43" s="65">
        <v>45748.388715277797</v>
      </c>
      <c r="C43" s="65">
        <v>45748.3911226852</v>
      </c>
      <c r="D43" t="s">
        <v>37</v>
      </c>
      <c r="F43" s="65"/>
      <c r="G43" t="s">
        <v>38</v>
      </c>
      <c r="H43" t="s">
        <v>79</v>
      </c>
      <c r="I43" t="s">
        <v>39</v>
      </c>
      <c r="J43" s="66">
        <v>45748</v>
      </c>
      <c r="K43" t="s">
        <v>507</v>
      </c>
      <c r="L43" t="s">
        <v>508</v>
      </c>
      <c r="M43" t="s">
        <v>40</v>
      </c>
      <c r="N43" s="67">
        <v>52284987</v>
      </c>
      <c r="O43" s="67">
        <v>52284987</v>
      </c>
      <c r="P43" t="s">
        <v>509</v>
      </c>
      <c r="Q43" s="67">
        <v>800201496</v>
      </c>
      <c r="R43" t="s">
        <v>510</v>
      </c>
      <c r="S43" t="s">
        <v>41</v>
      </c>
      <c r="T43" s="67" t="s">
        <v>511</v>
      </c>
      <c r="U43" t="s">
        <v>512</v>
      </c>
      <c r="V43" t="s">
        <v>283</v>
      </c>
      <c r="W43" s="67">
        <v>4</v>
      </c>
      <c r="X43" s="67">
        <v>4</v>
      </c>
      <c r="Y43" s="67">
        <v>4</v>
      </c>
      <c r="Z43" s="67">
        <v>4</v>
      </c>
      <c r="AA43" s="67">
        <v>4</v>
      </c>
      <c r="AB43" s="67">
        <v>4</v>
      </c>
      <c r="AC43" s="67">
        <v>4</v>
      </c>
      <c r="AD43" s="67">
        <v>4</v>
      </c>
      <c r="AE43" s="67">
        <v>4</v>
      </c>
      <c r="AF43" s="67">
        <v>4</v>
      </c>
      <c r="AG43" s="67">
        <v>4</v>
      </c>
      <c r="AH43" s="67">
        <v>4</v>
      </c>
      <c r="AI43" t="s">
        <v>47</v>
      </c>
      <c r="AJ43" t="s">
        <v>88</v>
      </c>
      <c r="AK43" t="s">
        <v>513</v>
      </c>
    </row>
    <row r="44" spans="1:37" x14ac:dyDescent="0.25">
      <c r="A44">
        <v>48</v>
      </c>
      <c r="B44" s="65">
        <v>45748.387847222199</v>
      </c>
      <c r="C44" s="65">
        <v>45748.391192129602</v>
      </c>
      <c r="D44" t="s">
        <v>37</v>
      </c>
      <c r="F44" s="65"/>
      <c r="G44" t="s">
        <v>38</v>
      </c>
      <c r="H44" t="s">
        <v>79</v>
      </c>
      <c r="I44" t="s">
        <v>80</v>
      </c>
      <c r="J44" s="66">
        <v>45748</v>
      </c>
      <c r="K44" t="s">
        <v>514</v>
      </c>
      <c r="L44" t="s">
        <v>515</v>
      </c>
      <c r="M44" t="s">
        <v>40</v>
      </c>
      <c r="N44" s="67">
        <v>1019065059</v>
      </c>
      <c r="O44" s="67">
        <v>1019065059</v>
      </c>
      <c r="P44" t="s">
        <v>516</v>
      </c>
      <c r="Q44" s="67">
        <v>8600667896</v>
      </c>
      <c r="R44" t="s">
        <v>517</v>
      </c>
      <c r="S44" t="s">
        <v>41</v>
      </c>
      <c r="T44" s="67" t="s">
        <v>518</v>
      </c>
      <c r="U44" t="s">
        <v>519</v>
      </c>
      <c r="V44" t="s">
        <v>283</v>
      </c>
      <c r="W44" s="67">
        <v>3</v>
      </c>
      <c r="X44" s="67">
        <v>3</v>
      </c>
      <c r="Y44" s="67">
        <v>3</v>
      </c>
      <c r="Z44" s="67">
        <v>3</v>
      </c>
      <c r="AA44" s="67">
        <v>4</v>
      </c>
      <c r="AB44" s="67">
        <v>4</v>
      </c>
      <c r="AC44" s="67">
        <v>4</v>
      </c>
      <c r="AD44" s="67">
        <v>4</v>
      </c>
      <c r="AE44" s="67">
        <v>4</v>
      </c>
      <c r="AF44" s="67">
        <v>3</v>
      </c>
      <c r="AG44" s="67">
        <v>3</v>
      </c>
      <c r="AH44" s="67">
        <v>4</v>
      </c>
      <c r="AI44" t="s">
        <v>520</v>
      </c>
      <c r="AJ44" t="s">
        <v>155</v>
      </c>
      <c r="AK44" t="s">
        <v>521</v>
      </c>
    </row>
    <row r="45" spans="1:37" x14ac:dyDescent="0.25">
      <c r="A45">
        <v>49</v>
      </c>
      <c r="B45" s="65">
        <v>45748.387824074103</v>
      </c>
      <c r="C45" s="65">
        <v>45748.391250000001</v>
      </c>
      <c r="D45" t="s">
        <v>37</v>
      </c>
      <c r="F45" s="65"/>
      <c r="G45" t="s">
        <v>38</v>
      </c>
      <c r="H45" t="s">
        <v>79</v>
      </c>
      <c r="I45" t="s">
        <v>39</v>
      </c>
      <c r="J45" s="66">
        <v>45748</v>
      </c>
      <c r="K45" t="s">
        <v>522</v>
      </c>
      <c r="L45" t="s">
        <v>523</v>
      </c>
      <c r="M45" t="s">
        <v>40</v>
      </c>
      <c r="N45" s="67">
        <v>52386733</v>
      </c>
      <c r="O45" s="67">
        <v>52386733</v>
      </c>
      <c r="P45" t="s">
        <v>524</v>
      </c>
      <c r="Q45" s="67">
        <v>900420447</v>
      </c>
      <c r="R45" t="s">
        <v>525</v>
      </c>
      <c r="S45" t="s">
        <v>41</v>
      </c>
      <c r="T45" s="67" t="s">
        <v>526</v>
      </c>
      <c r="U45" t="s">
        <v>527</v>
      </c>
      <c r="V45" t="s">
        <v>283</v>
      </c>
      <c r="W45" s="67">
        <v>4</v>
      </c>
      <c r="X45" s="67">
        <v>4</v>
      </c>
      <c r="Y45" s="67">
        <v>4</v>
      </c>
      <c r="Z45" s="67">
        <v>4</v>
      </c>
      <c r="AA45" s="67">
        <v>4</v>
      </c>
      <c r="AB45" s="67">
        <v>4</v>
      </c>
      <c r="AC45" s="67">
        <v>4</v>
      </c>
      <c r="AD45" s="67">
        <v>4</v>
      </c>
      <c r="AE45" s="67">
        <v>4</v>
      </c>
      <c r="AF45" s="67">
        <v>4</v>
      </c>
      <c r="AG45" s="67">
        <v>4</v>
      </c>
      <c r="AH45" s="67">
        <v>4</v>
      </c>
      <c r="AI45" t="s">
        <v>42</v>
      </c>
      <c r="AJ45" t="s">
        <v>43</v>
      </c>
      <c r="AK45" t="s">
        <v>42</v>
      </c>
    </row>
    <row r="46" spans="1:37" x14ac:dyDescent="0.25">
      <c r="A46">
        <v>50</v>
      </c>
      <c r="B46" s="65">
        <v>45748.389201388898</v>
      </c>
      <c r="C46" s="65">
        <v>45748.391469907401</v>
      </c>
      <c r="D46" t="s">
        <v>37</v>
      </c>
      <c r="F46" s="65"/>
      <c r="G46" t="s">
        <v>38</v>
      </c>
      <c r="H46" t="s">
        <v>79</v>
      </c>
      <c r="I46" t="s">
        <v>39</v>
      </c>
      <c r="J46" s="66">
        <v>45748</v>
      </c>
      <c r="K46" t="s">
        <v>528</v>
      </c>
      <c r="L46" t="s">
        <v>529</v>
      </c>
      <c r="M46" t="s">
        <v>40</v>
      </c>
      <c r="N46" s="67">
        <v>49787480</v>
      </c>
      <c r="O46" s="67">
        <v>49787480</v>
      </c>
      <c r="P46" t="s">
        <v>530</v>
      </c>
      <c r="Q46" s="67">
        <v>900541416</v>
      </c>
      <c r="R46" t="s">
        <v>531</v>
      </c>
      <c r="S46" t="s">
        <v>532</v>
      </c>
      <c r="T46" s="67" t="s">
        <v>533</v>
      </c>
      <c r="U46" t="s">
        <v>534</v>
      </c>
      <c r="V46" t="s">
        <v>283</v>
      </c>
      <c r="W46" s="67">
        <v>4</v>
      </c>
      <c r="X46" s="67">
        <v>4</v>
      </c>
      <c r="Y46" s="67">
        <v>4</v>
      </c>
      <c r="Z46" s="67">
        <v>4</v>
      </c>
      <c r="AA46" s="67">
        <v>4</v>
      </c>
      <c r="AB46" s="67">
        <v>4</v>
      </c>
      <c r="AC46" s="67">
        <v>4</v>
      </c>
      <c r="AD46" s="67">
        <v>4</v>
      </c>
      <c r="AE46" s="67">
        <v>4</v>
      </c>
      <c r="AF46" s="67">
        <v>4</v>
      </c>
      <c r="AG46" s="67">
        <v>4</v>
      </c>
      <c r="AH46" s="67">
        <v>4</v>
      </c>
      <c r="AI46" t="s">
        <v>44</v>
      </c>
      <c r="AJ46" t="s">
        <v>45</v>
      </c>
      <c r="AK46" t="s">
        <v>535</v>
      </c>
    </row>
    <row r="47" spans="1:37" x14ac:dyDescent="0.25">
      <c r="A47">
        <v>51</v>
      </c>
      <c r="B47" s="65">
        <v>45748.388356481497</v>
      </c>
      <c r="C47" s="65">
        <v>45748.3915277778</v>
      </c>
      <c r="D47" t="s">
        <v>37</v>
      </c>
      <c r="F47" s="65"/>
      <c r="G47" t="s">
        <v>38</v>
      </c>
      <c r="H47" t="s">
        <v>79</v>
      </c>
      <c r="I47" t="s">
        <v>39</v>
      </c>
      <c r="J47" s="66">
        <v>45748</v>
      </c>
      <c r="K47" t="s">
        <v>536</v>
      </c>
      <c r="L47" t="s">
        <v>537</v>
      </c>
      <c r="M47" t="s">
        <v>40</v>
      </c>
      <c r="N47" s="67">
        <v>1092389783</v>
      </c>
      <c r="O47" s="67">
        <v>1092389783</v>
      </c>
      <c r="P47" t="s">
        <v>538</v>
      </c>
      <c r="Q47" s="67">
        <v>901879446</v>
      </c>
      <c r="R47" t="s">
        <v>280</v>
      </c>
      <c r="S47" t="s">
        <v>41</v>
      </c>
      <c r="T47" s="67" t="s">
        <v>539</v>
      </c>
      <c r="U47" t="s">
        <v>540</v>
      </c>
      <c r="V47" t="s">
        <v>283</v>
      </c>
      <c r="W47" s="67">
        <v>4</v>
      </c>
      <c r="X47" s="67">
        <v>4</v>
      </c>
      <c r="Y47" s="67">
        <v>4</v>
      </c>
      <c r="Z47" s="67">
        <v>4</v>
      </c>
      <c r="AA47" s="67">
        <v>4</v>
      </c>
      <c r="AB47" s="67">
        <v>4</v>
      </c>
      <c r="AC47" s="67">
        <v>4</v>
      </c>
      <c r="AD47" s="67">
        <v>4</v>
      </c>
      <c r="AE47" s="67">
        <v>4</v>
      </c>
      <c r="AF47" s="67">
        <v>4</v>
      </c>
      <c r="AG47" s="67">
        <v>4</v>
      </c>
      <c r="AH47" s="67">
        <v>4</v>
      </c>
      <c r="AI47" t="s">
        <v>42</v>
      </c>
      <c r="AJ47" t="s">
        <v>89</v>
      </c>
      <c r="AK47" t="s">
        <v>42</v>
      </c>
    </row>
    <row r="48" spans="1:37" x14ac:dyDescent="0.25">
      <c r="A48">
        <v>52</v>
      </c>
      <c r="B48" s="65">
        <v>45748.3841203704</v>
      </c>
      <c r="C48" s="65">
        <v>45748.391562500001</v>
      </c>
      <c r="D48" t="s">
        <v>37</v>
      </c>
      <c r="F48" s="65"/>
      <c r="G48" t="s">
        <v>38</v>
      </c>
      <c r="H48" t="s">
        <v>79</v>
      </c>
      <c r="I48" t="s">
        <v>39</v>
      </c>
      <c r="J48" s="66">
        <v>45748</v>
      </c>
      <c r="K48" t="s">
        <v>541</v>
      </c>
      <c r="L48" t="s">
        <v>542</v>
      </c>
      <c r="M48" t="s">
        <v>40</v>
      </c>
      <c r="N48" s="67">
        <v>52014743</v>
      </c>
      <c r="O48" s="67">
        <v>52014743</v>
      </c>
      <c r="P48" t="s">
        <v>543</v>
      </c>
      <c r="Q48" s="67">
        <v>900821118</v>
      </c>
      <c r="R48" t="s">
        <v>544</v>
      </c>
      <c r="S48" t="s">
        <v>41</v>
      </c>
      <c r="T48" s="67" t="s">
        <v>545</v>
      </c>
      <c r="U48" t="s">
        <v>546</v>
      </c>
      <c r="V48" t="s">
        <v>283</v>
      </c>
      <c r="W48" s="67">
        <v>4</v>
      </c>
      <c r="X48" s="67">
        <v>4</v>
      </c>
      <c r="Y48" s="67">
        <v>4</v>
      </c>
      <c r="Z48" s="67">
        <v>4</v>
      </c>
      <c r="AA48" s="67">
        <v>4</v>
      </c>
      <c r="AB48" s="67">
        <v>4</v>
      </c>
      <c r="AC48" s="67">
        <v>4</v>
      </c>
      <c r="AD48" s="67">
        <v>4</v>
      </c>
      <c r="AE48" s="67">
        <v>4</v>
      </c>
      <c r="AF48" s="67">
        <v>4</v>
      </c>
      <c r="AG48" s="67">
        <v>4</v>
      </c>
      <c r="AH48" s="67">
        <v>4</v>
      </c>
      <c r="AI48" t="s">
        <v>42</v>
      </c>
      <c r="AJ48" t="s">
        <v>54</v>
      </c>
      <c r="AK48" t="s">
        <v>44</v>
      </c>
    </row>
    <row r="49" spans="1:37" x14ac:dyDescent="0.25">
      <c r="A49">
        <v>53</v>
      </c>
      <c r="B49" s="65">
        <v>45748.387395833299</v>
      </c>
      <c r="C49" s="65">
        <v>45748.391620370399</v>
      </c>
      <c r="D49" t="s">
        <v>37</v>
      </c>
      <c r="F49" s="65"/>
      <c r="G49" t="s">
        <v>38</v>
      </c>
      <c r="H49" t="s">
        <v>79</v>
      </c>
      <c r="I49" t="s">
        <v>39</v>
      </c>
      <c r="J49" s="66">
        <v>45748</v>
      </c>
      <c r="K49" t="s">
        <v>547</v>
      </c>
      <c r="L49" t="s">
        <v>548</v>
      </c>
      <c r="M49" t="s">
        <v>40</v>
      </c>
      <c r="N49" s="67">
        <v>23782347</v>
      </c>
      <c r="O49" s="67">
        <v>23782347</v>
      </c>
      <c r="P49" t="s">
        <v>549</v>
      </c>
      <c r="Q49" s="67">
        <v>900849809</v>
      </c>
      <c r="R49" t="s">
        <v>550</v>
      </c>
      <c r="S49" t="s">
        <v>41</v>
      </c>
      <c r="T49" s="67" t="s">
        <v>551</v>
      </c>
      <c r="U49" t="s">
        <v>552</v>
      </c>
      <c r="V49" t="s">
        <v>283</v>
      </c>
      <c r="W49" s="67">
        <v>4</v>
      </c>
      <c r="X49" s="67">
        <v>4</v>
      </c>
      <c r="Y49" s="67">
        <v>4</v>
      </c>
      <c r="Z49" s="67">
        <v>4</v>
      </c>
      <c r="AA49" s="67">
        <v>4</v>
      </c>
      <c r="AB49" s="67">
        <v>4</v>
      </c>
      <c r="AC49" s="67">
        <v>4</v>
      </c>
      <c r="AD49" s="67">
        <v>4</v>
      </c>
      <c r="AE49" s="67">
        <v>4</v>
      </c>
      <c r="AF49" s="67">
        <v>4</v>
      </c>
      <c r="AG49" s="67">
        <v>4</v>
      </c>
      <c r="AH49" s="67">
        <v>3</v>
      </c>
      <c r="AI49" t="s">
        <v>42</v>
      </c>
      <c r="AJ49" t="s">
        <v>114</v>
      </c>
      <c r="AK49" t="s">
        <v>42</v>
      </c>
    </row>
    <row r="50" spans="1:37" x14ac:dyDescent="0.25">
      <c r="A50">
        <v>54</v>
      </c>
      <c r="B50" s="65">
        <v>45748.388020833299</v>
      </c>
      <c r="C50" s="65">
        <v>45748.391620370399</v>
      </c>
      <c r="D50" t="s">
        <v>37</v>
      </c>
      <c r="F50" s="65"/>
      <c r="G50" t="s">
        <v>38</v>
      </c>
      <c r="H50" t="s">
        <v>79</v>
      </c>
      <c r="I50" t="s">
        <v>80</v>
      </c>
      <c r="J50" s="66">
        <v>45748</v>
      </c>
      <c r="K50" t="s">
        <v>553</v>
      </c>
      <c r="L50" t="s">
        <v>554</v>
      </c>
      <c r="M50" t="s">
        <v>40</v>
      </c>
      <c r="N50" s="67">
        <v>51946537</v>
      </c>
      <c r="O50" s="67">
        <v>51946537</v>
      </c>
      <c r="P50" t="s">
        <v>555</v>
      </c>
      <c r="Q50" s="67">
        <v>899999063</v>
      </c>
      <c r="R50" t="s">
        <v>556</v>
      </c>
      <c r="S50" t="s">
        <v>41</v>
      </c>
      <c r="T50" s="67" t="s">
        <v>557</v>
      </c>
      <c r="U50" t="s">
        <v>558</v>
      </c>
      <c r="V50" t="s">
        <v>283</v>
      </c>
      <c r="W50" s="67">
        <v>4</v>
      </c>
      <c r="X50" s="67">
        <v>4</v>
      </c>
      <c r="Y50" s="67">
        <v>4</v>
      </c>
      <c r="Z50" s="67">
        <v>4</v>
      </c>
      <c r="AA50" s="67">
        <v>4</v>
      </c>
      <c r="AB50" s="67">
        <v>4</v>
      </c>
      <c r="AC50" s="67">
        <v>4</v>
      </c>
      <c r="AD50" s="67">
        <v>4</v>
      </c>
      <c r="AE50" s="67">
        <v>4</v>
      </c>
      <c r="AF50" s="67">
        <v>4</v>
      </c>
      <c r="AG50" s="67">
        <v>4</v>
      </c>
      <c r="AH50" s="67">
        <v>4</v>
      </c>
      <c r="AI50" t="s">
        <v>559</v>
      </c>
      <c r="AJ50" t="s">
        <v>118</v>
      </c>
      <c r="AK50" t="s">
        <v>151</v>
      </c>
    </row>
    <row r="51" spans="1:37" x14ac:dyDescent="0.25">
      <c r="A51">
        <v>56</v>
      </c>
      <c r="B51" s="65">
        <v>45748.388090277796</v>
      </c>
      <c r="C51" s="65">
        <v>45748.391666666699</v>
      </c>
      <c r="D51" t="s">
        <v>37</v>
      </c>
      <c r="F51" s="65"/>
      <c r="G51" t="s">
        <v>38</v>
      </c>
      <c r="H51" t="s">
        <v>79</v>
      </c>
      <c r="I51" t="s">
        <v>85</v>
      </c>
      <c r="J51" s="66">
        <v>45748</v>
      </c>
      <c r="K51" t="s">
        <v>560</v>
      </c>
      <c r="L51" t="s">
        <v>561</v>
      </c>
      <c r="M51" t="s">
        <v>40</v>
      </c>
      <c r="N51" s="67">
        <v>1033788442</v>
      </c>
      <c r="O51" s="67">
        <v>1033788442</v>
      </c>
      <c r="P51" t="s">
        <v>562</v>
      </c>
      <c r="Q51" s="67">
        <v>860049972</v>
      </c>
      <c r="R51" t="s">
        <v>562</v>
      </c>
      <c r="S51" t="s">
        <v>41</v>
      </c>
      <c r="T51" s="67" t="s">
        <v>563</v>
      </c>
      <c r="U51" t="s">
        <v>564</v>
      </c>
      <c r="V51" t="s">
        <v>283</v>
      </c>
      <c r="W51" s="67">
        <v>4</v>
      </c>
      <c r="X51" s="67">
        <v>4</v>
      </c>
      <c r="Y51" s="67">
        <v>4</v>
      </c>
      <c r="Z51" s="67">
        <v>4</v>
      </c>
      <c r="AA51" s="67">
        <v>4</v>
      </c>
      <c r="AB51" s="67">
        <v>4</v>
      </c>
      <c r="AC51" s="67">
        <v>4</v>
      </c>
      <c r="AD51" s="67">
        <v>4</v>
      </c>
      <c r="AE51" s="67">
        <v>4</v>
      </c>
      <c r="AF51" s="67">
        <v>4</v>
      </c>
      <c r="AG51" s="67">
        <v>4</v>
      </c>
      <c r="AH51" s="67">
        <v>4</v>
      </c>
      <c r="AI51" t="s">
        <v>42</v>
      </c>
      <c r="AJ51" t="s">
        <v>82</v>
      </c>
      <c r="AK51" t="s">
        <v>565</v>
      </c>
    </row>
    <row r="52" spans="1:37" x14ac:dyDescent="0.25">
      <c r="A52">
        <v>57</v>
      </c>
      <c r="B52" s="65">
        <v>45748.388495370396</v>
      </c>
      <c r="C52" s="65">
        <v>45748.391712962999</v>
      </c>
      <c r="D52" t="s">
        <v>37</v>
      </c>
      <c r="F52" s="65"/>
      <c r="G52" t="s">
        <v>38</v>
      </c>
      <c r="H52" t="s">
        <v>79</v>
      </c>
      <c r="I52" t="s">
        <v>80</v>
      </c>
      <c r="J52" s="66">
        <v>45748</v>
      </c>
      <c r="K52" t="s">
        <v>566</v>
      </c>
      <c r="L52" t="s">
        <v>567</v>
      </c>
      <c r="M52" t="s">
        <v>40</v>
      </c>
      <c r="N52" s="67">
        <v>1140821022</v>
      </c>
      <c r="O52" s="67">
        <v>1140821022</v>
      </c>
      <c r="P52" t="s">
        <v>167</v>
      </c>
      <c r="Q52" s="67">
        <v>800225340</v>
      </c>
      <c r="R52" t="s">
        <v>276</v>
      </c>
      <c r="S52" t="s">
        <v>41</v>
      </c>
      <c r="T52" s="67" t="s">
        <v>568</v>
      </c>
      <c r="U52" t="s">
        <v>569</v>
      </c>
      <c r="V52" t="s">
        <v>283</v>
      </c>
      <c r="W52" s="67">
        <v>4</v>
      </c>
      <c r="X52" s="67">
        <v>4</v>
      </c>
      <c r="Y52" s="67">
        <v>4</v>
      </c>
      <c r="Z52" s="67">
        <v>4</v>
      </c>
      <c r="AA52" s="67">
        <v>4</v>
      </c>
      <c r="AB52" s="67">
        <v>4</v>
      </c>
      <c r="AC52" s="67">
        <v>4</v>
      </c>
      <c r="AD52" s="67">
        <v>4</v>
      </c>
      <c r="AE52" s="67">
        <v>4</v>
      </c>
      <c r="AF52" s="67">
        <v>4</v>
      </c>
      <c r="AG52" s="67">
        <v>4</v>
      </c>
      <c r="AH52" s="67">
        <v>4</v>
      </c>
      <c r="AI52" t="s">
        <v>42</v>
      </c>
      <c r="AJ52" t="s">
        <v>102</v>
      </c>
      <c r="AK52" t="s">
        <v>570</v>
      </c>
    </row>
    <row r="53" spans="1:37" x14ac:dyDescent="0.25">
      <c r="A53">
        <v>58</v>
      </c>
      <c r="B53" s="65">
        <v>45748.389560185198</v>
      </c>
      <c r="C53" s="65">
        <v>45748.391724537003</v>
      </c>
      <c r="D53" t="s">
        <v>37</v>
      </c>
      <c r="F53" s="65"/>
      <c r="G53" t="s">
        <v>38</v>
      </c>
      <c r="H53" t="s">
        <v>79</v>
      </c>
      <c r="I53" t="s">
        <v>39</v>
      </c>
      <c r="J53" s="66">
        <v>45748</v>
      </c>
      <c r="K53" t="s">
        <v>571</v>
      </c>
      <c r="L53" t="s">
        <v>572</v>
      </c>
      <c r="M53" t="s">
        <v>40</v>
      </c>
      <c r="N53" s="67">
        <v>1002677042</v>
      </c>
      <c r="O53" s="67">
        <v>1002677042</v>
      </c>
      <c r="P53" t="s">
        <v>573</v>
      </c>
      <c r="Q53" s="67">
        <v>900388069</v>
      </c>
      <c r="R53" t="s">
        <v>574</v>
      </c>
      <c r="S53" t="s">
        <v>41</v>
      </c>
      <c r="T53" s="67" t="s">
        <v>575</v>
      </c>
      <c r="U53" t="s">
        <v>576</v>
      </c>
      <c r="V53" t="s">
        <v>283</v>
      </c>
      <c r="W53" s="67">
        <v>4</v>
      </c>
      <c r="X53" s="67">
        <v>4</v>
      </c>
      <c r="Y53" s="67">
        <v>4</v>
      </c>
      <c r="Z53" s="67">
        <v>4</v>
      </c>
      <c r="AA53" s="67">
        <v>4</v>
      </c>
      <c r="AB53" s="67">
        <v>4</v>
      </c>
      <c r="AC53" s="67">
        <v>4</v>
      </c>
      <c r="AD53" s="67">
        <v>4</v>
      </c>
      <c r="AE53" s="67">
        <v>4</v>
      </c>
      <c r="AF53" s="67">
        <v>4</v>
      </c>
      <c r="AG53" s="67">
        <v>4</v>
      </c>
      <c r="AH53" s="67">
        <v>4</v>
      </c>
      <c r="AI53" t="s">
        <v>42</v>
      </c>
      <c r="AJ53" t="s">
        <v>114</v>
      </c>
      <c r="AK53" t="s">
        <v>42</v>
      </c>
    </row>
    <row r="54" spans="1:37" x14ac:dyDescent="0.25">
      <c r="A54">
        <v>59</v>
      </c>
      <c r="B54" s="65">
        <v>45748.387349536999</v>
      </c>
      <c r="C54" s="65">
        <v>45748.3917939815</v>
      </c>
      <c r="D54" t="s">
        <v>37</v>
      </c>
      <c r="F54" s="65"/>
      <c r="G54" t="s">
        <v>38</v>
      </c>
      <c r="H54" t="s">
        <v>79</v>
      </c>
      <c r="I54" t="s">
        <v>39</v>
      </c>
      <c r="J54" s="66">
        <v>45748</v>
      </c>
      <c r="K54" t="s">
        <v>577</v>
      </c>
      <c r="L54" t="s">
        <v>578</v>
      </c>
      <c r="M54" t="s">
        <v>40</v>
      </c>
      <c r="N54" s="67">
        <v>1097398417</v>
      </c>
      <c r="O54" s="67">
        <v>1097398417</v>
      </c>
      <c r="P54" t="s">
        <v>579</v>
      </c>
      <c r="Q54" s="67">
        <v>901011395</v>
      </c>
      <c r="R54" t="s">
        <v>105</v>
      </c>
      <c r="S54" t="s">
        <v>41</v>
      </c>
      <c r="T54" s="67" t="s">
        <v>580</v>
      </c>
      <c r="U54" t="s">
        <v>581</v>
      </c>
      <c r="V54" t="s">
        <v>283</v>
      </c>
      <c r="W54" s="67">
        <v>4</v>
      </c>
      <c r="X54" s="67">
        <v>4</v>
      </c>
      <c r="Y54" s="67">
        <v>4</v>
      </c>
      <c r="Z54" s="67">
        <v>4</v>
      </c>
      <c r="AA54" s="67">
        <v>4</v>
      </c>
      <c r="AB54" s="67">
        <v>4</v>
      </c>
      <c r="AC54" s="67">
        <v>4</v>
      </c>
      <c r="AD54" s="67">
        <v>4</v>
      </c>
      <c r="AE54" s="67">
        <v>4</v>
      </c>
      <c r="AF54" s="67">
        <v>4</v>
      </c>
      <c r="AG54" s="67">
        <v>4</v>
      </c>
      <c r="AH54" s="67">
        <v>4</v>
      </c>
      <c r="AI54" t="s">
        <v>582</v>
      </c>
      <c r="AJ54" t="s">
        <v>84</v>
      </c>
      <c r="AK54" s="67" t="s">
        <v>113</v>
      </c>
    </row>
    <row r="55" spans="1:37" x14ac:dyDescent="0.25">
      <c r="A55">
        <v>60</v>
      </c>
      <c r="B55" s="65">
        <v>45748.387581018498</v>
      </c>
      <c r="C55" s="65">
        <v>45748.391805555599</v>
      </c>
      <c r="D55" t="s">
        <v>37</v>
      </c>
      <c r="F55" s="65"/>
      <c r="G55" t="s">
        <v>38</v>
      </c>
      <c r="H55" t="s">
        <v>79</v>
      </c>
      <c r="I55" t="s">
        <v>39</v>
      </c>
      <c r="J55" s="66">
        <v>45748</v>
      </c>
      <c r="K55" t="s">
        <v>583</v>
      </c>
      <c r="L55" t="s">
        <v>584</v>
      </c>
      <c r="M55" t="s">
        <v>40</v>
      </c>
      <c r="N55" s="67">
        <v>1019003594</v>
      </c>
      <c r="O55" s="67">
        <v>1019003594</v>
      </c>
      <c r="P55" t="s">
        <v>585</v>
      </c>
      <c r="Q55" s="67">
        <v>900149596</v>
      </c>
      <c r="R55" t="s">
        <v>586</v>
      </c>
      <c r="S55" t="s">
        <v>41</v>
      </c>
      <c r="T55" s="67" t="s">
        <v>587</v>
      </c>
      <c r="U55" t="s">
        <v>588</v>
      </c>
      <c r="V55" t="s">
        <v>283</v>
      </c>
      <c r="W55" s="67">
        <v>4</v>
      </c>
      <c r="X55" s="67">
        <v>4</v>
      </c>
      <c r="Y55" s="67">
        <v>4</v>
      </c>
      <c r="Z55" s="67">
        <v>4</v>
      </c>
      <c r="AA55" s="67">
        <v>4</v>
      </c>
      <c r="AB55" s="67">
        <v>4</v>
      </c>
      <c r="AC55" s="67">
        <v>4</v>
      </c>
      <c r="AD55" s="67">
        <v>4</v>
      </c>
      <c r="AE55" s="67">
        <v>4</v>
      </c>
      <c r="AF55" s="67">
        <v>4</v>
      </c>
      <c r="AG55" s="67">
        <v>4</v>
      </c>
      <c r="AH55" s="67">
        <v>4</v>
      </c>
      <c r="AI55" t="s">
        <v>589</v>
      </c>
      <c r="AJ55" t="s">
        <v>118</v>
      </c>
      <c r="AK55" t="s">
        <v>42</v>
      </c>
    </row>
    <row r="56" spans="1:37" x14ac:dyDescent="0.25">
      <c r="A56">
        <v>62</v>
      </c>
      <c r="B56" s="65">
        <v>45748.387511574103</v>
      </c>
      <c r="C56" s="65">
        <v>45748.391956018502</v>
      </c>
      <c r="D56" t="s">
        <v>37</v>
      </c>
      <c r="F56" s="65"/>
      <c r="G56" t="s">
        <v>38</v>
      </c>
      <c r="H56" t="s">
        <v>79</v>
      </c>
      <c r="I56" t="s">
        <v>39</v>
      </c>
      <c r="J56" s="66">
        <v>45748</v>
      </c>
      <c r="K56" t="s">
        <v>590</v>
      </c>
      <c r="L56" t="s">
        <v>591</v>
      </c>
      <c r="M56" t="s">
        <v>40</v>
      </c>
      <c r="N56" s="67">
        <v>52934845</v>
      </c>
      <c r="O56" s="67">
        <v>52934845</v>
      </c>
      <c r="P56" t="s">
        <v>497</v>
      </c>
      <c r="Q56" s="67">
        <v>800087565</v>
      </c>
      <c r="R56" t="s">
        <v>592</v>
      </c>
      <c r="S56" t="s">
        <v>41</v>
      </c>
      <c r="T56" s="67" t="s">
        <v>593</v>
      </c>
      <c r="U56" t="s">
        <v>594</v>
      </c>
      <c r="V56" t="s">
        <v>283</v>
      </c>
      <c r="W56" s="67">
        <v>4</v>
      </c>
      <c r="X56" s="67">
        <v>4</v>
      </c>
      <c r="Y56" s="67">
        <v>4</v>
      </c>
      <c r="Z56" s="67">
        <v>4</v>
      </c>
      <c r="AA56" s="67">
        <v>4</v>
      </c>
      <c r="AB56" s="67">
        <v>4</v>
      </c>
      <c r="AC56" s="67">
        <v>4</v>
      </c>
      <c r="AD56" s="67">
        <v>4</v>
      </c>
      <c r="AE56" s="67">
        <v>4</v>
      </c>
      <c r="AF56" s="67">
        <v>4</v>
      </c>
      <c r="AG56" s="67">
        <v>4</v>
      </c>
      <c r="AH56" s="67">
        <v>4</v>
      </c>
      <c r="AI56" t="s">
        <v>595</v>
      </c>
      <c r="AJ56" t="s">
        <v>111</v>
      </c>
      <c r="AK56" t="s">
        <v>42</v>
      </c>
    </row>
    <row r="57" spans="1:37" x14ac:dyDescent="0.25">
      <c r="A57">
        <v>64</v>
      </c>
      <c r="B57" s="65">
        <v>45748.3901736111</v>
      </c>
      <c r="C57" s="65">
        <v>45748.391979166699</v>
      </c>
      <c r="D57" t="s">
        <v>37</v>
      </c>
      <c r="F57" s="65"/>
      <c r="G57" t="s">
        <v>38</v>
      </c>
      <c r="H57" t="s">
        <v>79</v>
      </c>
      <c r="I57" t="s">
        <v>39</v>
      </c>
      <c r="J57" s="66">
        <v>45748</v>
      </c>
      <c r="K57" t="s">
        <v>596</v>
      </c>
      <c r="L57" t="s">
        <v>597</v>
      </c>
      <c r="M57" t="s">
        <v>40</v>
      </c>
      <c r="N57" s="67">
        <v>35354616</v>
      </c>
      <c r="O57" s="67">
        <v>35354616</v>
      </c>
      <c r="P57" t="s">
        <v>463</v>
      </c>
      <c r="Q57" s="67">
        <v>900374745</v>
      </c>
      <c r="R57" t="s">
        <v>252</v>
      </c>
      <c r="S57" t="s">
        <v>41</v>
      </c>
      <c r="T57" s="67" t="s">
        <v>598</v>
      </c>
      <c r="U57" t="s">
        <v>599</v>
      </c>
      <c r="V57" t="s">
        <v>283</v>
      </c>
      <c r="W57" s="67">
        <v>3</v>
      </c>
      <c r="X57" s="67">
        <v>3</v>
      </c>
      <c r="Y57" s="67">
        <v>3</v>
      </c>
      <c r="Z57" s="67">
        <v>3</v>
      </c>
      <c r="AA57" s="67">
        <v>3</v>
      </c>
      <c r="AB57" s="67">
        <v>3</v>
      </c>
      <c r="AC57" s="67">
        <v>3</v>
      </c>
      <c r="AD57" s="67">
        <v>3</v>
      </c>
      <c r="AE57" s="67">
        <v>3</v>
      </c>
      <c r="AF57" s="67">
        <v>3</v>
      </c>
      <c r="AG57" s="67">
        <v>3</v>
      </c>
      <c r="AH57" s="67">
        <v>3</v>
      </c>
      <c r="AI57" t="s">
        <v>600</v>
      </c>
      <c r="AJ57" t="s">
        <v>82</v>
      </c>
      <c r="AK57" t="s">
        <v>42</v>
      </c>
    </row>
    <row r="58" spans="1:37" x14ac:dyDescent="0.25">
      <c r="A58">
        <v>65</v>
      </c>
      <c r="B58" s="65">
        <v>45748.388055555602</v>
      </c>
      <c r="C58" s="65">
        <v>45748.392025462999</v>
      </c>
      <c r="D58" t="s">
        <v>37</v>
      </c>
      <c r="F58" s="65"/>
      <c r="G58" t="s">
        <v>38</v>
      </c>
      <c r="H58" t="s">
        <v>79</v>
      </c>
      <c r="I58" t="s">
        <v>85</v>
      </c>
      <c r="J58" s="66">
        <v>45748</v>
      </c>
      <c r="K58" t="s">
        <v>601</v>
      </c>
      <c r="L58" t="s">
        <v>602</v>
      </c>
      <c r="M58" t="s">
        <v>40</v>
      </c>
      <c r="N58" s="67">
        <v>1116157528</v>
      </c>
      <c r="O58" s="67">
        <v>1116157528</v>
      </c>
      <c r="P58" t="s">
        <v>603</v>
      </c>
      <c r="Q58" s="67">
        <v>1116157528</v>
      </c>
      <c r="R58" t="s">
        <v>604</v>
      </c>
      <c r="S58" t="s">
        <v>605</v>
      </c>
      <c r="T58" s="67" t="s">
        <v>606</v>
      </c>
      <c r="U58" t="s">
        <v>607</v>
      </c>
      <c r="V58" t="s">
        <v>283</v>
      </c>
      <c r="W58" s="67">
        <v>4</v>
      </c>
      <c r="X58" s="67">
        <v>4</v>
      </c>
      <c r="Y58" s="67">
        <v>4</v>
      </c>
      <c r="Z58" s="67">
        <v>4</v>
      </c>
      <c r="AA58" s="67">
        <v>4</v>
      </c>
      <c r="AB58" s="67">
        <v>4</v>
      </c>
      <c r="AC58" s="67">
        <v>4</v>
      </c>
      <c r="AD58" s="67">
        <v>4</v>
      </c>
      <c r="AE58" s="67">
        <v>4</v>
      </c>
      <c r="AF58" s="67">
        <v>4</v>
      </c>
      <c r="AG58" s="67">
        <v>4</v>
      </c>
      <c r="AH58" s="67">
        <v>4</v>
      </c>
      <c r="AI58" t="s">
        <v>608</v>
      </c>
      <c r="AJ58" t="s">
        <v>43</v>
      </c>
      <c r="AK58" t="s">
        <v>609</v>
      </c>
    </row>
    <row r="59" spans="1:37" x14ac:dyDescent="0.25">
      <c r="A59">
        <v>66</v>
      </c>
      <c r="B59" s="65">
        <v>45748.387592592597</v>
      </c>
      <c r="C59" s="65">
        <v>45748.3921990741</v>
      </c>
      <c r="D59" t="s">
        <v>37</v>
      </c>
      <c r="F59" s="65"/>
      <c r="G59" t="s">
        <v>38</v>
      </c>
      <c r="H59" t="s">
        <v>79</v>
      </c>
      <c r="I59" t="s">
        <v>39</v>
      </c>
      <c r="J59" s="66">
        <v>45748</v>
      </c>
      <c r="K59" t="s">
        <v>248</v>
      </c>
      <c r="L59" t="s">
        <v>610</v>
      </c>
      <c r="M59" t="s">
        <v>40</v>
      </c>
      <c r="N59" s="67">
        <v>52504027</v>
      </c>
      <c r="O59" s="67">
        <v>52504027</v>
      </c>
      <c r="P59" t="s">
        <v>611</v>
      </c>
      <c r="Q59" s="67">
        <v>900171194</v>
      </c>
      <c r="R59" t="s">
        <v>612</v>
      </c>
      <c r="S59" t="s">
        <v>41</v>
      </c>
      <c r="T59" s="67" t="s">
        <v>613</v>
      </c>
      <c r="U59" t="s">
        <v>614</v>
      </c>
      <c r="V59" t="s">
        <v>283</v>
      </c>
      <c r="W59" s="67">
        <v>4</v>
      </c>
      <c r="X59" s="67">
        <v>4</v>
      </c>
      <c r="Y59" s="67">
        <v>4</v>
      </c>
      <c r="Z59" s="67">
        <v>4</v>
      </c>
      <c r="AA59" s="67">
        <v>4</v>
      </c>
      <c r="AB59" s="67">
        <v>4</v>
      </c>
      <c r="AC59" s="67">
        <v>4</v>
      </c>
      <c r="AD59" s="67">
        <v>4</v>
      </c>
      <c r="AE59" s="67">
        <v>4</v>
      </c>
      <c r="AF59" s="67">
        <v>4</v>
      </c>
      <c r="AG59" s="67">
        <v>4</v>
      </c>
      <c r="AH59" s="67">
        <v>4</v>
      </c>
      <c r="AI59" t="s">
        <v>81</v>
      </c>
      <c r="AJ59" t="s">
        <v>118</v>
      </c>
      <c r="AK59" t="s">
        <v>615</v>
      </c>
    </row>
    <row r="60" spans="1:37" x14ac:dyDescent="0.25">
      <c r="A60">
        <v>67</v>
      </c>
      <c r="B60" s="65">
        <v>45748.388425925899</v>
      </c>
      <c r="C60" s="65">
        <v>45748.3921990741</v>
      </c>
      <c r="D60" t="s">
        <v>37</v>
      </c>
      <c r="F60" s="65"/>
      <c r="G60" t="s">
        <v>38</v>
      </c>
      <c r="H60" t="s">
        <v>79</v>
      </c>
      <c r="I60" t="s">
        <v>85</v>
      </c>
      <c r="J60" s="66">
        <v>45748</v>
      </c>
      <c r="K60" t="s">
        <v>616</v>
      </c>
      <c r="L60" t="s">
        <v>617</v>
      </c>
      <c r="M60" t="s">
        <v>40</v>
      </c>
      <c r="N60" s="67">
        <v>1000836771</v>
      </c>
      <c r="O60" s="67">
        <v>1000836771</v>
      </c>
      <c r="P60" t="s">
        <v>618</v>
      </c>
      <c r="Q60" s="67">
        <v>53074058</v>
      </c>
      <c r="R60" t="s">
        <v>619</v>
      </c>
      <c r="S60" t="s">
        <v>41</v>
      </c>
      <c r="T60" s="67" t="s">
        <v>620</v>
      </c>
      <c r="U60" t="s">
        <v>621</v>
      </c>
      <c r="V60" t="s">
        <v>283</v>
      </c>
      <c r="W60" s="67">
        <v>4</v>
      </c>
      <c r="X60" s="67">
        <v>4</v>
      </c>
      <c r="Y60" s="67">
        <v>4</v>
      </c>
      <c r="Z60" s="67">
        <v>4</v>
      </c>
      <c r="AA60" s="67">
        <v>4</v>
      </c>
      <c r="AB60" s="67">
        <v>4</v>
      </c>
      <c r="AC60" s="67">
        <v>4</v>
      </c>
      <c r="AD60" s="67">
        <v>4</v>
      </c>
      <c r="AE60" s="67">
        <v>4</v>
      </c>
      <c r="AF60" s="67">
        <v>4</v>
      </c>
      <c r="AG60" s="67">
        <v>4</v>
      </c>
      <c r="AH60" s="67">
        <v>4</v>
      </c>
      <c r="AI60" t="s">
        <v>42</v>
      </c>
      <c r="AJ60" t="s">
        <v>108</v>
      </c>
      <c r="AK60" t="s">
        <v>42</v>
      </c>
    </row>
    <row r="61" spans="1:37" x14ac:dyDescent="0.25">
      <c r="A61">
        <v>68</v>
      </c>
      <c r="B61" s="65">
        <v>45748.390416666698</v>
      </c>
      <c r="C61" s="65">
        <v>45748.392280092601</v>
      </c>
      <c r="D61" t="s">
        <v>37</v>
      </c>
      <c r="F61" s="65"/>
      <c r="G61" t="s">
        <v>38</v>
      </c>
      <c r="H61" t="s">
        <v>79</v>
      </c>
      <c r="I61" t="s">
        <v>39</v>
      </c>
      <c r="J61" s="66">
        <v>45748</v>
      </c>
      <c r="K61" t="s">
        <v>622</v>
      </c>
      <c r="L61" t="s">
        <v>623</v>
      </c>
      <c r="M61" t="s">
        <v>40</v>
      </c>
      <c r="N61" s="67">
        <v>1019030229</v>
      </c>
      <c r="O61" s="67">
        <v>1019030229</v>
      </c>
      <c r="P61" t="s">
        <v>624</v>
      </c>
      <c r="Q61" s="67">
        <v>900832889</v>
      </c>
      <c r="R61" t="s">
        <v>625</v>
      </c>
      <c r="S61" t="s">
        <v>41</v>
      </c>
      <c r="T61" s="67" t="s">
        <v>190</v>
      </c>
      <c r="U61" t="s">
        <v>191</v>
      </c>
      <c r="V61" t="s">
        <v>283</v>
      </c>
      <c r="W61" s="67">
        <v>4</v>
      </c>
      <c r="X61" s="67">
        <v>4</v>
      </c>
      <c r="Y61" s="67">
        <v>4</v>
      </c>
      <c r="Z61" s="67">
        <v>4</v>
      </c>
      <c r="AA61" s="67">
        <v>4</v>
      </c>
      <c r="AB61" s="67">
        <v>4</v>
      </c>
      <c r="AC61" s="67">
        <v>4</v>
      </c>
      <c r="AD61" s="67">
        <v>4</v>
      </c>
      <c r="AE61" s="67">
        <v>4</v>
      </c>
      <c r="AF61" s="67">
        <v>4</v>
      </c>
      <c r="AG61" s="67">
        <v>4</v>
      </c>
      <c r="AH61" s="67">
        <v>4</v>
      </c>
      <c r="AI61" t="s">
        <v>44</v>
      </c>
      <c r="AJ61" t="s">
        <v>92</v>
      </c>
      <c r="AK61" t="s">
        <v>44</v>
      </c>
    </row>
    <row r="62" spans="1:37" x14ac:dyDescent="0.25">
      <c r="A62">
        <v>69</v>
      </c>
      <c r="B62" s="65">
        <v>45748.388032407398</v>
      </c>
      <c r="C62" s="65">
        <v>45748.392361111102</v>
      </c>
      <c r="D62" t="s">
        <v>37</v>
      </c>
      <c r="F62" s="65"/>
      <c r="G62" t="s">
        <v>38</v>
      </c>
      <c r="H62" t="s">
        <v>79</v>
      </c>
      <c r="I62" t="s">
        <v>39</v>
      </c>
      <c r="J62" s="66">
        <v>45748</v>
      </c>
      <c r="K62" t="s">
        <v>226</v>
      </c>
      <c r="L62" t="s">
        <v>227</v>
      </c>
      <c r="M62" t="s">
        <v>40</v>
      </c>
      <c r="N62" s="67">
        <v>52262959</v>
      </c>
      <c r="O62" s="67">
        <v>52262959</v>
      </c>
      <c r="P62" t="s">
        <v>228</v>
      </c>
      <c r="Q62" s="67">
        <v>900267940</v>
      </c>
      <c r="R62" t="s">
        <v>229</v>
      </c>
      <c r="S62" t="s">
        <v>41</v>
      </c>
      <c r="T62" s="67" t="s">
        <v>230</v>
      </c>
      <c r="U62" t="s">
        <v>231</v>
      </c>
      <c r="V62" t="s">
        <v>283</v>
      </c>
      <c r="W62" s="67">
        <v>4</v>
      </c>
      <c r="X62" s="67">
        <v>4</v>
      </c>
      <c r="Y62" s="67">
        <v>4</v>
      </c>
      <c r="Z62" s="67">
        <v>4</v>
      </c>
      <c r="AA62" s="67">
        <v>4</v>
      </c>
      <c r="AB62" s="67">
        <v>4</v>
      </c>
      <c r="AC62" s="67">
        <v>4</v>
      </c>
      <c r="AD62" s="67">
        <v>4</v>
      </c>
      <c r="AE62" s="67">
        <v>4</v>
      </c>
      <c r="AF62" s="67">
        <v>4</v>
      </c>
      <c r="AG62" s="67">
        <v>4</v>
      </c>
      <c r="AH62" s="67">
        <v>4</v>
      </c>
      <c r="AI62" t="s">
        <v>42</v>
      </c>
      <c r="AJ62" t="s">
        <v>88</v>
      </c>
      <c r="AK62" t="s">
        <v>42</v>
      </c>
    </row>
    <row r="63" spans="1:37" x14ac:dyDescent="0.25">
      <c r="A63">
        <v>70</v>
      </c>
      <c r="B63" s="65">
        <v>45748.388518518499</v>
      </c>
      <c r="C63" s="65">
        <v>45748.392384259299</v>
      </c>
      <c r="D63" t="s">
        <v>37</v>
      </c>
      <c r="F63" s="65"/>
      <c r="G63" t="s">
        <v>38</v>
      </c>
      <c r="H63" t="s">
        <v>79</v>
      </c>
      <c r="I63" t="s">
        <v>85</v>
      </c>
      <c r="J63" s="66">
        <v>45748</v>
      </c>
      <c r="K63" t="s">
        <v>626</v>
      </c>
      <c r="L63" t="s">
        <v>627</v>
      </c>
      <c r="M63" t="s">
        <v>40</v>
      </c>
      <c r="N63" s="67">
        <v>1061734536</v>
      </c>
      <c r="O63" s="67">
        <v>1061734536</v>
      </c>
      <c r="P63" t="s">
        <v>628</v>
      </c>
      <c r="Q63" s="67">
        <v>900058013</v>
      </c>
      <c r="R63" t="s">
        <v>174</v>
      </c>
      <c r="S63" t="s">
        <v>268</v>
      </c>
      <c r="T63" s="67" t="s">
        <v>629</v>
      </c>
      <c r="U63" t="s">
        <v>630</v>
      </c>
      <c r="V63" t="s">
        <v>283</v>
      </c>
      <c r="W63" s="67">
        <v>4</v>
      </c>
      <c r="X63" s="67">
        <v>4</v>
      </c>
      <c r="Y63" s="67">
        <v>3</v>
      </c>
      <c r="Z63" s="67">
        <v>4</v>
      </c>
      <c r="AA63" s="67">
        <v>4</v>
      </c>
      <c r="AB63" s="67">
        <v>4</v>
      </c>
      <c r="AC63" s="67">
        <v>4</v>
      </c>
      <c r="AD63" s="67">
        <v>4</v>
      </c>
      <c r="AE63" s="67">
        <v>4</v>
      </c>
      <c r="AF63" s="67">
        <v>3</v>
      </c>
      <c r="AG63" s="67">
        <v>4</v>
      </c>
      <c r="AH63" s="67">
        <v>4</v>
      </c>
      <c r="AI63" t="s">
        <v>242</v>
      </c>
      <c r="AJ63" t="s">
        <v>43</v>
      </c>
      <c r="AK63" t="s">
        <v>631</v>
      </c>
    </row>
    <row r="64" spans="1:37" x14ac:dyDescent="0.25">
      <c r="A64">
        <v>71</v>
      </c>
      <c r="B64" s="65">
        <v>45748.388043981497</v>
      </c>
      <c r="C64" s="65">
        <v>45748.392407407402</v>
      </c>
      <c r="D64" t="s">
        <v>37</v>
      </c>
      <c r="F64" s="65"/>
      <c r="G64" t="s">
        <v>38</v>
      </c>
      <c r="H64" t="s">
        <v>79</v>
      </c>
      <c r="I64" t="s">
        <v>39</v>
      </c>
      <c r="J64" s="66">
        <v>45748</v>
      </c>
      <c r="K64" t="s">
        <v>266</v>
      </c>
      <c r="L64" t="s">
        <v>632</v>
      </c>
      <c r="M64" t="s">
        <v>40</v>
      </c>
      <c r="N64" s="67">
        <v>26542395</v>
      </c>
      <c r="O64" s="67">
        <v>26542395</v>
      </c>
      <c r="P64" t="s">
        <v>633</v>
      </c>
      <c r="Q64" s="67">
        <v>800110181</v>
      </c>
      <c r="R64" t="s">
        <v>634</v>
      </c>
      <c r="S64" t="s">
        <v>635</v>
      </c>
      <c r="T64" s="67" t="s">
        <v>636</v>
      </c>
      <c r="U64" t="s">
        <v>637</v>
      </c>
      <c r="V64" t="s">
        <v>283</v>
      </c>
      <c r="W64" s="67">
        <v>4</v>
      </c>
      <c r="X64" s="67">
        <v>4</v>
      </c>
      <c r="Y64" s="67">
        <v>4</v>
      </c>
      <c r="Z64" s="67">
        <v>4</v>
      </c>
      <c r="AA64" s="67">
        <v>4</v>
      </c>
      <c r="AB64" s="67">
        <v>4</v>
      </c>
      <c r="AC64" s="67">
        <v>4</v>
      </c>
      <c r="AD64" s="67">
        <v>4</v>
      </c>
      <c r="AE64" s="67">
        <v>4</v>
      </c>
      <c r="AF64" s="67">
        <v>4</v>
      </c>
      <c r="AG64" s="67">
        <v>4</v>
      </c>
      <c r="AH64" s="67">
        <v>4</v>
      </c>
      <c r="AI64" t="s">
        <v>638</v>
      </c>
      <c r="AJ64" t="s">
        <v>43</v>
      </c>
      <c r="AK64" t="s">
        <v>639</v>
      </c>
    </row>
    <row r="65" spans="1:37" x14ac:dyDescent="0.25">
      <c r="A65">
        <v>72</v>
      </c>
      <c r="B65" s="65">
        <v>45748.388136574104</v>
      </c>
      <c r="C65" s="65">
        <v>45748.392476851797</v>
      </c>
      <c r="D65" t="s">
        <v>37</v>
      </c>
      <c r="F65" s="65"/>
      <c r="G65" t="s">
        <v>38</v>
      </c>
      <c r="H65" t="s">
        <v>79</v>
      </c>
      <c r="I65" t="s">
        <v>39</v>
      </c>
      <c r="J65" s="66">
        <v>45748</v>
      </c>
      <c r="K65" t="s">
        <v>640</v>
      </c>
      <c r="L65" t="s">
        <v>641</v>
      </c>
      <c r="M65" t="s">
        <v>40</v>
      </c>
      <c r="N65" s="67">
        <v>52761999</v>
      </c>
      <c r="O65" s="67">
        <v>52761999</v>
      </c>
      <c r="P65" t="s">
        <v>642</v>
      </c>
      <c r="Q65" s="67">
        <v>830010671</v>
      </c>
      <c r="R65" t="s">
        <v>643</v>
      </c>
      <c r="S65" t="s">
        <v>41</v>
      </c>
      <c r="T65" s="67" t="s">
        <v>644</v>
      </c>
      <c r="U65" t="s">
        <v>645</v>
      </c>
      <c r="V65" t="s">
        <v>283</v>
      </c>
      <c r="W65" s="67">
        <v>3</v>
      </c>
      <c r="X65" s="67">
        <v>3</v>
      </c>
      <c r="Y65" s="67">
        <v>3</v>
      </c>
      <c r="Z65" s="67">
        <v>3</v>
      </c>
      <c r="AA65" s="67">
        <v>4</v>
      </c>
      <c r="AB65" s="67">
        <v>4</v>
      </c>
      <c r="AC65" s="67">
        <v>3</v>
      </c>
      <c r="AD65" s="67">
        <v>4</v>
      </c>
      <c r="AE65" s="67">
        <v>3</v>
      </c>
      <c r="AF65" s="67">
        <v>4</v>
      </c>
      <c r="AG65" s="67">
        <v>3</v>
      </c>
      <c r="AH65" s="67">
        <v>3</v>
      </c>
      <c r="AI65" t="s">
        <v>160</v>
      </c>
      <c r="AJ65" t="s">
        <v>111</v>
      </c>
      <c r="AK65" t="s">
        <v>82</v>
      </c>
    </row>
    <row r="66" spans="1:37" x14ac:dyDescent="0.25">
      <c r="A66">
        <v>73</v>
      </c>
      <c r="B66" s="65">
        <v>45748.324849536999</v>
      </c>
      <c r="C66" s="65">
        <v>45748.392546296302</v>
      </c>
      <c r="D66" t="s">
        <v>37</v>
      </c>
      <c r="F66" s="65"/>
      <c r="G66" t="s">
        <v>38</v>
      </c>
      <c r="H66" t="s">
        <v>79</v>
      </c>
      <c r="I66" t="s">
        <v>80</v>
      </c>
      <c r="J66" s="66">
        <v>45748</v>
      </c>
      <c r="K66" t="s">
        <v>646</v>
      </c>
      <c r="L66" t="s">
        <v>647</v>
      </c>
      <c r="M66" t="s">
        <v>40</v>
      </c>
      <c r="N66" s="67">
        <v>1019130199</v>
      </c>
      <c r="O66" s="67">
        <v>1019130199</v>
      </c>
      <c r="P66" t="s">
        <v>648</v>
      </c>
      <c r="Q66" s="67">
        <v>8600260581</v>
      </c>
      <c r="R66" t="s">
        <v>649</v>
      </c>
      <c r="S66" t="s">
        <v>41</v>
      </c>
      <c r="T66" s="67" t="s">
        <v>650</v>
      </c>
      <c r="U66" t="s">
        <v>651</v>
      </c>
      <c r="V66" t="s">
        <v>283</v>
      </c>
      <c r="W66" s="67">
        <v>4</v>
      </c>
      <c r="X66" s="67">
        <v>4</v>
      </c>
      <c r="Y66" s="67">
        <v>4</v>
      </c>
      <c r="Z66" s="67">
        <v>4</v>
      </c>
      <c r="AA66" s="67">
        <v>4</v>
      </c>
      <c r="AB66" s="67">
        <v>4</v>
      </c>
      <c r="AC66" s="67">
        <v>4</v>
      </c>
      <c r="AD66" s="67">
        <v>4</v>
      </c>
      <c r="AE66" s="67">
        <v>4</v>
      </c>
      <c r="AF66" s="67">
        <v>4</v>
      </c>
      <c r="AG66" s="67">
        <v>4</v>
      </c>
      <c r="AH66" s="67">
        <v>4</v>
      </c>
      <c r="AI66" t="s">
        <v>42</v>
      </c>
      <c r="AJ66" t="s">
        <v>118</v>
      </c>
      <c r="AK66" t="s">
        <v>42</v>
      </c>
    </row>
    <row r="67" spans="1:37" x14ac:dyDescent="0.25">
      <c r="A67">
        <v>74</v>
      </c>
      <c r="B67" s="65">
        <v>45748.350902777798</v>
      </c>
      <c r="C67" s="65">
        <v>45748.392546296302</v>
      </c>
      <c r="D67" t="s">
        <v>37</v>
      </c>
      <c r="F67" s="65"/>
      <c r="G67" t="s">
        <v>38</v>
      </c>
      <c r="H67" t="s">
        <v>79</v>
      </c>
      <c r="I67" t="s">
        <v>39</v>
      </c>
      <c r="J67" s="66">
        <v>45748</v>
      </c>
      <c r="K67" t="s">
        <v>652</v>
      </c>
      <c r="L67" t="s">
        <v>653</v>
      </c>
      <c r="M67" t="s">
        <v>40</v>
      </c>
      <c r="N67" s="67">
        <v>1022446518</v>
      </c>
      <c r="O67" s="67">
        <v>1022446518</v>
      </c>
      <c r="P67" t="s">
        <v>654</v>
      </c>
      <c r="Q67" s="67">
        <v>900379632</v>
      </c>
      <c r="R67" t="s">
        <v>655</v>
      </c>
      <c r="S67" t="s">
        <v>41</v>
      </c>
      <c r="T67" s="67" t="s">
        <v>656</v>
      </c>
      <c r="U67" t="s">
        <v>657</v>
      </c>
      <c r="V67" t="s">
        <v>283</v>
      </c>
      <c r="W67" s="67">
        <v>4</v>
      </c>
      <c r="X67" s="67">
        <v>4</v>
      </c>
      <c r="Y67" s="67">
        <v>4</v>
      </c>
      <c r="Z67" s="67">
        <v>4</v>
      </c>
      <c r="AA67" s="67">
        <v>4</v>
      </c>
      <c r="AB67" s="67">
        <v>4</v>
      </c>
      <c r="AC67" s="67">
        <v>4</v>
      </c>
      <c r="AD67" s="67">
        <v>4</v>
      </c>
      <c r="AE67" s="67">
        <v>4</v>
      </c>
      <c r="AF67" s="67">
        <v>4</v>
      </c>
      <c r="AG67" s="67">
        <v>4</v>
      </c>
      <c r="AH67" s="67">
        <v>4</v>
      </c>
      <c r="AI67" t="s">
        <v>42</v>
      </c>
      <c r="AJ67" t="s">
        <v>45</v>
      </c>
      <c r="AK67" t="s">
        <v>658</v>
      </c>
    </row>
    <row r="68" spans="1:37" x14ac:dyDescent="0.25">
      <c r="A68">
        <v>75</v>
      </c>
      <c r="B68" s="65">
        <v>45748.389884259297</v>
      </c>
      <c r="C68" s="65">
        <v>45748.392581018503</v>
      </c>
      <c r="D68" t="s">
        <v>37</v>
      </c>
      <c r="F68" s="65"/>
      <c r="G68" t="s">
        <v>38</v>
      </c>
      <c r="H68" t="s">
        <v>79</v>
      </c>
      <c r="I68" t="s">
        <v>39</v>
      </c>
      <c r="J68" s="66">
        <v>45748</v>
      </c>
      <c r="K68" t="s">
        <v>659</v>
      </c>
      <c r="L68" t="s">
        <v>660</v>
      </c>
      <c r="M68" t="s">
        <v>40</v>
      </c>
      <c r="N68" s="67">
        <v>1046427496</v>
      </c>
      <c r="O68" s="67">
        <v>1046427496</v>
      </c>
      <c r="P68" t="s">
        <v>661</v>
      </c>
      <c r="Q68" s="67">
        <v>900006808</v>
      </c>
      <c r="R68" t="s">
        <v>662</v>
      </c>
      <c r="S68" t="s">
        <v>41</v>
      </c>
      <c r="T68" s="67" t="s">
        <v>663</v>
      </c>
      <c r="U68" t="s">
        <v>664</v>
      </c>
      <c r="V68" t="s">
        <v>283</v>
      </c>
      <c r="W68" s="67">
        <v>4</v>
      </c>
      <c r="X68" s="67">
        <v>4</v>
      </c>
      <c r="Y68" s="67">
        <v>4</v>
      </c>
      <c r="Z68" s="67">
        <v>4</v>
      </c>
      <c r="AA68" s="67">
        <v>4</v>
      </c>
      <c r="AB68" s="67">
        <v>4</v>
      </c>
      <c r="AC68" s="67">
        <v>4</v>
      </c>
      <c r="AD68" s="67">
        <v>4</v>
      </c>
      <c r="AE68" s="67">
        <v>4</v>
      </c>
      <c r="AF68" s="67">
        <v>4</v>
      </c>
      <c r="AG68" s="67">
        <v>4</v>
      </c>
      <c r="AH68" s="67">
        <v>4</v>
      </c>
      <c r="AI68" t="s">
        <v>107</v>
      </c>
      <c r="AJ68" t="s">
        <v>88</v>
      </c>
      <c r="AK68" t="s">
        <v>436</v>
      </c>
    </row>
    <row r="69" spans="1:37" x14ac:dyDescent="0.25">
      <c r="A69">
        <v>77</v>
      </c>
      <c r="B69" s="65">
        <v>45748.388449074097</v>
      </c>
      <c r="C69" s="65">
        <v>45748.392685185201</v>
      </c>
      <c r="D69" t="s">
        <v>37</v>
      </c>
      <c r="F69" s="65"/>
      <c r="G69" t="s">
        <v>38</v>
      </c>
      <c r="H69" t="s">
        <v>79</v>
      </c>
      <c r="I69" t="s">
        <v>80</v>
      </c>
      <c r="J69" s="66">
        <v>45748</v>
      </c>
      <c r="K69" t="s">
        <v>665</v>
      </c>
      <c r="L69" t="s">
        <v>666</v>
      </c>
      <c r="M69" t="s">
        <v>40</v>
      </c>
      <c r="N69" s="67">
        <v>27600629</v>
      </c>
      <c r="O69" s="67">
        <v>27600629</v>
      </c>
      <c r="P69" t="s">
        <v>667</v>
      </c>
      <c r="Q69" s="67">
        <v>8002526833</v>
      </c>
      <c r="R69" t="s">
        <v>197</v>
      </c>
      <c r="S69" t="s">
        <v>41</v>
      </c>
      <c r="T69" s="67" t="s">
        <v>668</v>
      </c>
      <c r="U69" t="s">
        <v>669</v>
      </c>
      <c r="V69" t="s">
        <v>283</v>
      </c>
      <c r="W69" s="67">
        <v>4</v>
      </c>
      <c r="X69" s="67">
        <v>4</v>
      </c>
      <c r="Y69" s="67">
        <v>4</v>
      </c>
      <c r="Z69" s="67">
        <v>4</v>
      </c>
      <c r="AA69" s="67">
        <v>4</v>
      </c>
      <c r="AB69" s="67">
        <v>4</v>
      </c>
      <c r="AC69" s="67">
        <v>4</v>
      </c>
      <c r="AD69" s="67">
        <v>4</v>
      </c>
      <c r="AE69" s="67">
        <v>4</v>
      </c>
      <c r="AF69" s="67">
        <v>4</v>
      </c>
      <c r="AG69" s="67">
        <v>4</v>
      </c>
      <c r="AH69" s="67">
        <v>4</v>
      </c>
      <c r="AI69" t="s">
        <v>147</v>
      </c>
      <c r="AJ69" t="s">
        <v>101</v>
      </c>
      <c r="AK69" t="s">
        <v>670</v>
      </c>
    </row>
    <row r="70" spans="1:37" x14ac:dyDescent="0.25">
      <c r="A70">
        <v>78</v>
      </c>
      <c r="B70" s="65">
        <v>45748.387499999997</v>
      </c>
      <c r="C70" s="65">
        <v>45748.392777777801</v>
      </c>
      <c r="D70" t="s">
        <v>37</v>
      </c>
      <c r="F70" s="65"/>
      <c r="G70" t="s">
        <v>38</v>
      </c>
      <c r="H70" t="s">
        <v>79</v>
      </c>
      <c r="I70" t="s">
        <v>80</v>
      </c>
      <c r="J70" s="66">
        <v>45748</v>
      </c>
      <c r="K70" t="s">
        <v>671</v>
      </c>
      <c r="L70" t="s">
        <v>672</v>
      </c>
      <c r="M70" t="s">
        <v>40</v>
      </c>
      <c r="N70" s="67">
        <v>52963423</v>
      </c>
      <c r="O70" s="67">
        <v>52963423</v>
      </c>
      <c r="P70" t="s">
        <v>516</v>
      </c>
      <c r="Q70" s="67">
        <v>8600667896</v>
      </c>
      <c r="R70" t="s">
        <v>673</v>
      </c>
      <c r="S70" t="s">
        <v>41</v>
      </c>
      <c r="T70" s="67" t="s">
        <v>674</v>
      </c>
      <c r="U70" t="s">
        <v>675</v>
      </c>
      <c r="V70" t="s">
        <v>283</v>
      </c>
      <c r="W70" s="67">
        <v>4</v>
      </c>
      <c r="X70" s="67">
        <v>4</v>
      </c>
      <c r="Y70" s="67">
        <v>4</v>
      </c>
      <c r="Z70" s="67">
        <v>4</v>
      </c>
      <c r="AA70" s="67">
        <v>4</v>
      </c>
      <c r="AB70" s="67">
        <v>4</v>
      </c>
      <c r="AC70" s="67">
        <v>4</v>
      </c>
      <c r="AD70" s="67">
        <v>4</v>
      </c>
      <c r="AE70" s="67">
        <v>4</v>
      </c>
      <c r="AF70" s="67">
        <v>4</v>
      </c>
      <c r="AG70" s="67">
        <v>4</v>
      </c>
      <c r="AH70" s="67">
        <v>4</v>
      </c>
      <c r="AI70" t="s">
        <v>42</v>
      </c>
      <c r="AJ70" t="s">
        <v>43</v>
      </c>
      <c r="AK70" t="s">
        <v>42</v>
      </c>
    </row>
    <row r="71" spans="1:37" x14ac:dyDescent="0.25">
      <c r="A71">
        <v>79</v>
      </c>
      <c r="B71" s="65">
        <v>45748.391064814801</v>
      </c>
      <c r="C71" s="65">
        <v>45748.392800925903</v>
      </c>
      <c r="D71" t="s">
        <v>37</v>
      </c>
      <c r="F71" s="65"/>
      <c r="G71" t="s">
        <v>38</v>
      </c>
      <c r="H71" t="s">
        <v>79</v>
      </c>
      <c r="I71" t="s">
        <v>39</v>
      </c>
      <c r="J71" s="66">
        <v>45748</v>
      </c>
      <c r="K71" t="s">
        <v>676</v>
      </c>
      <c r="L71" t="s">
        <v>677</v>
      </c>
      <c r="M71" t="s">
        <v>40</v>
      </c>
      <c r="N71" s="67">
        <v>1022343288</v>
      </c>
      <c r="O71" s="67">
        <v>1022343288</v>
      </c>
      <c r="P71" t="s">
        <v>678</v>
      </c>
      <c r="Q71" s="67">
        <v>900475557</v>
      </c>
      <c r="R71" t="s">
        <v>604</v>
      </c>
      <c r="S71" t="s">
        <v>41</v>
      </c>
      <c r="T71" s="67" t="s">
        <v>679</v>
      </c>
      <c r="U71" t="s">
        <v>680</v>
      </c>
      <c r="V71" t="s">
        <v>283</v>
      </c>
      <c r="W71" s="67">
        <v>4</v>
      </c>
      <c r="X71" s="67">
        <v>4</v>
      </c>
      <c r="Y71" s="67">
        <v>4</v>
      </c>
      <c r="Z71" s="67">
        <v>4</v>
      </c>
      <c r="AA71" s="67">
        <v>4</v>
      </c>
      <c r="AB71" s="67">
        <v>4</v>
      </c>
      <c r="AC71" s="67">
        <v>4</v>
      </c>
      <c r="AD71" s="67">
        <v>4</v>
      </c>
      <c r="AE71" s="67">
        <v>4</v>
      </c>
      <c r="AF71" s="67">
        <v>4</v>
      </c>
      <c r="AG71" s="67">
        <v>4</v>
      </c>
      <c r="AH71" s="67">
        <v>4</v>
      </c>
      <c r="AI71" t="s">
        <v>42</v>
      </c>
      <c r="AJ71" t="s">
        <v>45</v>
      </c>
      <c r="AK71" t="s">
        <v>42</v>
      </c>
    </row>
    <row r="72" spans="1:37" x14ac:dyDescent="0.25">
      <c r="A72">
        <v>80</v>
      </c>
      <c r="B72" s="65">
        <v>45748.390462962998</v>
      </c>
      <c r="C72" s="65">
        <v>45748.392812500002</v>
      </c>
      <c r="D72" t="s">
        <v>37</v>
      </c>
      <c r="F72" s="65"/>
      <c r="G72" t="s">
        <v>38</v>
      </c>
      <c r="H72" t="s">
        <v>79</v>
      </c>
      <c r="I72" t="s">
        <v>80</v>
      </c>
      <c r="J72" s="66">
        <v>45748</v>
      </c>
      <c r="K72" t="s">
        <v>681</v>
      </c>
      <c r="L72" t="s">
        <v>682</v>
      </c>
      <c r="M72" t="s">
        <v>40</v>
      </c>
      <c r="N72" s="67">
        <v>1022411593</v>
      </c>
      <c r="O72" s="67">
        <v>1022411593</v>
      </c>
      <c r="P72" t="s">
        <v>516</v>
      </c>
      <c r="Q72" s="67">
        <v>860066789</v>
      </c>
      <c r="R72" t="s">
        <v>683</v>
      </c>
      <c r="S72" t="s">
        <v>41</v>
      </c>
      <c r="T72" s="67" t="s">
        <v>684</v>
      </c>
      <c r="U72" t="s">
        <v>685</v>
      </c>
      <c r="V72" t="s">
        <v>283</v>
      </c>
      <c r="W72" s="67">
        <v>3</v>
      </c>
      <c r="X72" s="67">
        <v>3</v>
      </c>
      <c r="Y72" s="67">
        <v>3</v>
      </c>
      <c r="Z72" s="67">
        <v>2</v>
      </c>
      <c r="AA72" s="67">
        <v>4</v>
      </c>
      <c r="AB72" s="67">
        <v>4</v>
      </c>
      <c r="AC72" s="67">
        <v>4</v>
      </c>
      <c r="AD72" s="67">
        <v>4</v>
      </c>
      <c r="AE72" s="67">
        <v>4</v>
      </c>
      <c r="AF72" s="67">
        <v>3</v>
      </c>
      <c r="AG72" s="67">
        <v>4</v>
      </c>
      <c r="AH72" s="67">
        <v>4</v>
      </c>
      <c r="AI72" t="s">
        <v>42</v>
      </c>
      <c r="AJ72" t="s">
        <v>155</v>
      </c>
      <c r="AK72" t="s">
        <v>686</v>
      </c>
    </row>
    <row r="73" spans="1:37" x14ac:dyDescent="0.25">
      <c r="A73">
        <v>81</v>
      </c>
      <c r="B73" s="65">
        <v>45748.387974537</v>
      </c>
      <c r="C73" s="65">
        <v>45748.392847222203</v>
      </c>
      <c r="D73" t="s">
        <v>37</v>
      </c>
      <c r="F73" s="65"/>
      <c r="G73" t="s">
        <v>38</v>
      </c>
      <c r="H73" t="s">
        <v>79</v>
      </c>
      <c r="I73" t="s">
        <v>39</v>
      </c>
      <c r="J73" s="66">
        <v>45748</v>
      </c>
      <c r="K73" t="s">
        <v>687</v>
      </c>
      <c r="L73" t="s">
        <v>688</v>
      </c>
      <c r="M73" t="s">
        <v>40</v>
      </c>
      <c r="N73" s="67">
        <v>51961528</v>
      </c>
      <c r="O73" s="67">
        <v>51961528</v>
      </c>
      <c r="P73" t="s">
        <v>689</v>
      </c>
      <c r="Q73" s="67">
        <v>901186766</v>
      </c>
      <c r="R73" t="s">
        <v>197</v>
      </c>
      <c r="S73" t="s">
        <v>41</v>
      </c>
      <c r="T73" s="67" t="s">
        <v>690</v>
      </c>
      <c r="U73" t="s">
        <v>691</v>
      </c>
      <c r="V73" t="s">
        <v>283</v>
      </c>
      <c r="W73" s="67">
        <v>4</v>
      </c>
      <c r="X73" s="67">
        <v>4</v>
      </c>
      <c r="Y73" s="67">
        <v>4</v>
      </c>
      <c r="Z73" s="67">
        <v>4</v>
      </c>
      <c r="AA73" s="67">
        <v>4</v>
      </c>
      <c r="AB73" s="67">
        <v>4</v>
      </c>
      <c r="AC73" s="67">
        <v>4</v>
      </c>
      <c r="AD73" s="67">
        <v>4</v>
      </c>
      <c r="AE73" s="67">
        <v>4</v>
      </c>
      <c r="AF73" s="67">
        <v>4</v>
      </c>
      <c r="AG73" s="67">
        <v>4</v>
      </c>
      <c r="AH73" s="67">
        <v>4</v>
      </c>
      <c r="AI73" t="s">
        <v>274</v>
      </c>
      <c r="AJ73" t="s">
        <v>114</v>
      </c>
      <c r="AK73" s="67" t="s">
        <v>201</v>
      </c>
    </row>
    <row r="74" spans="1:37" x14ac:dyDescent="0.25">
      <c r="A74">
        <v>82</v>
      </c>
      <c r="B74" s="65">
        <v>45748.3907175926</v>
      </c>
      <c r="C74" s="65">
        <v>45748.393101851798</v>
      </c>
      <c r="D74" t="s">
        <v>37</v>
      </c>
      <c r="F74" s="65"/>
      <c r="G74" t="s">
        <v>38</v>
      </c>
      <c r="H74" t="s">
        <v>79</v>
      </c>
      <c r="I74" t="s">
        <v>39</v>
      </c>
      <c r="J74" s="66">
        <v>45748</v>
      </c>
      <c r="K74" t="s">
        <v>692</v>
      </c>
      <c r="L74" t="s">
        <v>693</v>
      </c>
      <c r="M74" t="s">
        <v>40</v>
      </c>
      <c r="N74" s="67">
        <v>1031167138</v>
      </c>
      <c r="O74" s="67">
        <v>1031167138</v>
      </c>
      <c r="P74" t="s">
        <v>694</v>
      </c>
      <c r="Q74" s="67">
        <v>901378224</v>
      </c>
      <c r="R74" t="s">
        <v>131</v>
      </c>
      <c r="S74" t="s">
        <v>41</v>
      </c>
      <c r="T74" s="67" t="s">
        <v>695</v>
      </c>
      <c r="U74" t="s">
        <v>696</v>
      </c>
      <c r="V74" t="s">
        <v>283</v>
      </c>
      <c r="W74" s="67">
        <v>4</v>
      </c>
      <c r="X74" s="67">
        <v>4</v>
      </c>
      <c r="Y74" s="67">
        <v>4</v>
      </c>
      <c r="Z74" s="67">
        <v>4</v>
      </c>
      <c r="AA74" s="67">
        <v>4</v>
      </c>
      <c r="AB74" s="67">
        <v>4</v>
      </c>
      <c r="AC74" s="67">
        <v>4</v>
      </c>
      <c r="AD74" s="67">
        <v>4</v>
      </c>
      <c r="AE74" s="67">
        <v>4</v>
      </c>
      <c r="AF74" s="67">
        <v>4</v>
      </c>
      <c r="AG74" s="67">
        <v>4</v>
      </c>
      <c r="AH74" s="67">
        <v>4</v>
      </c>
      <c r="AI74" t="s">
        <v>42</v>
      </c>
      <c r="AJ74" t="s">
        <v>118</v>
      </c>
      <c r="AK74" t="s">
        <v>42</v>
      </c>
    </row>
    <row r="75" spans="1:37" x14ac:dyDescent="0.25">
      <c r="A75">
        <v>83</v>
      </c>
      <c r="B75" s="65">
        <v>45748.388807870397</v>
      </c>
      <c r="C75" s="65">
        <v>45748.393101851798</v>
      </c>
      <c r="D75" t="s">
        <v>37</v>
      </c>
      <c r="F75" s="65"/>
      <c r="G75" t="s">
        <v>38</v>
      </c>
      <c r="H75" t="s">
        <v>79</v>
      </c>
      <c r="I75" t="s">
        <v>39</v>
      </c>
      <c r="J75" s="66">
        <v>45748</v>
      </c>
      <c r="K75" t="s">
        <v>697</v>
      </c>
      <c r="L75" t="s">
        <v>698</v>
      </c>
      <c r="M75" t="s">
        <v>40</v>
      </c>
      <c r="N75" s="67">
        <v>1094242363</v>
      </c>
      <c r="O75" s="67">
        <v>1094242363</v>
      </c>
      <c r="P75" t="s">
        <v>699</v>
      </c>
      <c r="Q75" s="67">
        <v>830130006</v>
      </c>
      <c r="R75" t="s">
        <v>103</v>
      </c>
      <c r="S75" t="s">
        <v>41</v>
      </c>
      <c r="T75" s="67" t="s">
        <v>700</v>
      </c>
      <c r="U75" t="s">
        <v>701</v>
      </c>
      <c r="V75" t="s">
        <v>283</v>
      </c>
      <c r="W75" s="67">
        <v>4</v>
      </c>
      <c r="X75" s="67">
        <v>4</v>
      </c>
      <c r="Y75" s="67">
        <v>4</v>
      </c>
      <c r="Z75" s="67">
        <v>4</v>
      </c>
      <c r="AA75" s="67">
        <v>4</v>
      </c>
      <c r="AB75" s="67">
        <v>4</v>
      </c>
      <c r="AC75" s="67">
        <v>4</v>
      </c>
      <c r="AD75" s="67">
        <v>4</v>
      </c>
      <c r="AE75" s="67">
        <v>4</v>
      </c>
      <c r="AF75" s="67">
        <v>4</v>
      </c>
      <c r="AG75" s="67">
        <v>4</v>
      </c>
      <c r="AH75" s="67">
        <v>4</v>
      </c>
      <c r="AI75" t="s">
        <v>42</v>
      </c>
      <c r="AJ75" t="s">
        <v>102</v>
      </c>
      <c r="AK75" t="s">
        <v>42</v>
      </c>
    </row>
    <row r="76" spans="1:37" x14ac:dyDescent="0.25">
      <c r="A76">
        <v>84</v>
      </c>
      <c r="B76" s="65">
        <v>45748.387962963003</v>
      </c>
      <c r="C76" s="65">
        <v>45748.393113425896</v>
      </c>
      <c r="D76" t="s">
        <v>37</v>
      </c>
      <c r="F76" s="65"/>
      <c r="G76" t="s">
        <v>38</v>
      </c>
      <c r="H76" t="s">
        <v>79</v>
      </c>
      <c r="I76" t="s">
        <v>39</v>
      </c>
      <c r="J76" s="66">
        <v>45748</v>
      </c>
      <c r="K76" t="s">
        <v>702</v>
      </c>
      <c r="L76" t="s">
        <v>703</v>
      </c>
      <c r="M76" t="s">
        <v>40</v>
      </c>
      <c r="N76" s="67">
        <v>52026918</v>
      </c>
      <c r="O76" s="67">
        <v>52026918</v>
      </c>
      <c r="P76" t="s">
        <v>704</v>
      </c>
      <c r="Q76" s="67">
        <v>830010671</v>
      </c>
      <c r="R76" t="s">
        <v>705</v>
      </c>
      <c r="S76" t="s">
        <v>41</v>
      </c>
      <c r="T76" s="67" t="s">
        <v>706</v>
      </c>
      <c r="U76" t="s">
        <v>707</v>
      </c>
      <c r="V76" t="s">
        <v>283</v>
      </c>
      <c r="W76" s="67">
        <v>4</v>
      </c>
      <c r="X76" s="67">
        <v>4</v>
      </c>
      <c r="Y76" s="67">
        <v>4</v>
      </c>
      <c r="Z76" s="67">
        <v>4</v>
      </c>
      <c r="AA76" s="67">
        <v>4</v>
      </c>
      <c r="AB76" s="67">
        <v>4</v>
      </c>
      <c r="AC76" s="67">
        <v>4</v>
      </c>
      <c r="AD76" s="67">
        <v>4</v>
      </c>
      <c r="AE76" s="67">
        <v>4</v>
      </c>
      <c r="AF76" s="67">
        <v>4</v>
      </c>
      <c r="AG76" s="67">
        <v>4</v>
      </c>
      <c r="AH76" s="67">
        <v>4</v>
      </c>
      <c r="AI76" t="s">
        <v>107</v>
      </c>
      <c r="AJ76" t="s">
        <v>43</v>
      </c>
      <c r="AK76" t="s">
        <v>708</v>
      </c>
    </row>
    <row r="77" spans="1:37" x14ac:dyDescent="0.25">
      <c r="A77">
        <v>86</v>
      </c>
      <c r="B77" s="65">
        <v>45748.388576388897</v>
      </c>
      <c r="C77" s="65">
        <v>45748.393263888902</v>
      </c>
      <c r="D77" t="s">
        <v>37</v>
      </c>
      <c r="F77" s="65"/>
      <c r="G77" t="s">
        <v>38</v>
      </c>
      <c r="H77" t="s">
        <v>79</v>
      </c>
      <c r="I77" t="s">
        <v>39</v>
      </c>
      <c r="J77" s="66">
        <v>45748</v>
      </c>
      <c r="K77" t="s">
        <v>709</v>
      </c>
      <c r="L77" t="s">
        <v>710</v>
      </c>
      <c r="M77" t="s">
        <v>40</v>
      </c>
      <c r="N77" s="67">
        <v>1053780840</v>
      </c>
      <c r="O77" s="67">
        <v>1053780840</v>
      </c>
      <c r="P77" t="s">
        <v>711</v>
      </c>
      <c r="Q77" s="67">
        <v>900300358</v>
      </c>
      <c r="R77" t="s">
        <v>712</v>
      </c>
      <c r="S77" t="s">
        <v>41</v>
      </c>
      <c r="T77" t="s">
        <v>713</v>
      </c>
      <c r="U77" t="s">
        <v>714</v>
      </c>
      <c r="V77" t="s">
        <v>283</v>
      </c>
      <c r="W77" s="67">
        <v>3</v>
      </c>
      <c r="X77" s="67">
        <v>3</v>
      </c>
      <c r="Y77" s="67">
        <v>3</v>
      </c>
      <c r="Z77" s="67">
        <v>3</v>
      </c>
      <c r="AA77" s="67">
        <v>3</v>
      </c>
      <c r="AB77" s="67">
        <v>3</v>
      </c>
      <c r="AC77" s="67">
        <v>3</v>
      </c>
      <c r="AD77" s="67">
        <v>3</v>
      </c>
      <c r="AE77" s="67">
        <v>3</v>
      </c>
      <c r="AF77" s="67">
        <v>3</v>
      </c>
      <c r="AG77" s="67">
        <v>3</v>
      </c>
      <c r="AH77" s="67">
        <v>3</v>
      </c>
      <c r="AI77" t="s">
        <v>107</v>
      </c>
      <c r="AJ77" t="s">
        <v>45</v>
      </c>
      <c r="AK77" t="s">
        <v>107</v>
      </c>
    </row>
    <row r="78" spans="1:37" x14ac:dyDescent="0.25">
      <c r="A78">
        <v>87</v>
      </c>
      <c r="B78" s="65">
        <v>45748.3878356481</v>
      </c>
      <c r="C78" s="65">
        <v>45748.393425925897</v>
      </c>
      <c r="D78" t="s">
        <v>37</v>
      </c>
      <c r="F78" s="65"/>
      <c r="G78" t="s">
        <v>38</v>
      </c>
      <c r="H78" t="s">
        <v>79</v>
      </c>
      <c r="I78" t="s">
        <v>39</v>
      </c>
      <c r="J78" s="66">
        <v>45748</v>
      </c>
      <c r="K78" t="s">
        <v>137</v>
      </c>
      <c r="L78" t="s">
        <v>715</v>
      </c>
      <c r="M78" t="s">
        <v>40</v>
      </c>
      <c r="N78" s="67">
        <v>52228264</v>
      </c>
      <c r="O78" s="67">
        <v>52228264</v>
      </c>
      <c r="P78" t="s">
        <v>716</v>
      </c>
      <c r="Q78" s="67">
        <v>900532663</v>
      </c>
      <c r="R78" t="s">
        <v>717</v>
      </c>
      <c r="S78" t="s">
        <v>41</v>
      </c>
      <c r="T78" s="67" t="s">
        <v>718</v>
      </c>
      <c r="U78" t="s">
        <v>719</v>
      </c>
      <c r="V78" t="s">
        <v>283</v>
      </c>
      <c r="W78" s="67">
        <v>4</v>
      </c>
      <c r="X78" s="67">
        <v>4</v>
      </c>
      <c r="Y78" s="67">
        <v>3</v>
      </c>
      <c r="Z78" s="67">
        <v>4</v>
      </c>
      <c r="AA78" s="67">
        <v>3</v>
      </c>
      <c r="AB78" s="67">
        <v>3</v>
      </c>
      <c r="AC78" s="67">
        <v>4</v>
      </c>
      <c r="AD78" s="67">
        <v>4</v>
      </c>
      <c r="AE78" s="67">
        <v>4</v>
      </c>
      <c r="AF78" s="67">
        <v>4</v>
      </c>
      <c r="AG78" s="67">
        <v>4</v>
      </c>
      <c r="AH78" s="67">
        <v>4</v>
      </c>
      <c r="AI78" t="s">
        <v>720</v>
      </c>
      <c r="AJ78" t="s">
        <v>45</v>
      </c>
      <c r="AK78" t="s">
        <v>107</v>
      </c>
    </row>
    <row r="79" spans="1:37" x14ac:dyDescent="0.25">
      <c r="A79">
        <v>88</v>
      </c>
      <c r="B79" s="65">
        <v>45748.389212962997</v>
      </c>
      <c r="C79" s="65">
        <v>45748.393888888902</v>
      </c>
      <c r="D79" t="s">
        <v>37</v>
      </c>
      <c r="F79" s="65"/>
      <c r="G79" t="s">
        <v>38</v>
      </c>
      <c r="H79" t="s">
        <v>79</v>
      </c>
      <c r="I79" t="s">
        <v>39</v>
      </c>
      <c r="J79" s="66">
        <v>45748</v>
      </c>
      <c r="K79" t="s">
        <v>721</v>
      </c>
      <c r="L79" t="s">
        <v>722</v>
      </c>
      <c r="M79" t="s">
        <v>40</v>
      </c>
      <c r="N79" s="67">
        <v>41782879</v>
      </c>
      <c r="O79" s="67">
        <v>41782879</v>
      </c>
      <c r="P79" t="s">
        <v>723</v>
      </c>
      <c r="Q79" s="67">
        <v>830041565</v>
      </c>
      <c r="R79" t="s">
        <v>157</v>
      </c>
      <c r="S79" t="s">
        <v>41</v>
      </c>
      <c r="T79" s="67" t="s">
        <v>724</v>
      </c>
      <c r="U79" t="s">
        <v>725</v>
      </c>
      <c r="V79" t="s">
        <v>283</v>
      </c>
      <c r="W79" s="67">
        <v>4</v>
      </c>
      <c r="X79" s="67">
        <v>4</v>
      </c>
      <c r="Y79" s="67">
        <v>4</v>
      </c>
      <c r="Z79" s="67">
        <v>4</v>
      </c>
      <c r="AA79" s="67">
        <v>4</v>
      </c>
      <c r="AB79" s="67">
        <v>4</v>
      </c>
      <c r="AC79" s="67">
        <v>4</v>
      </c>
      <c r="AD79" s="67">
        <v>4</v>
      </c>
      <c r="AE79" s="67">
        <v>4</v>
      </c>
      <c r="AF79" s="67">
        <v>4</v>
      </c>
      <c r="AG79" s="67">
        <v>4</v>
      </c>
      <c r="AH79" s="67">
        <v>4</v>
      </c>
      <c r="AI79" t="s">
        <v>107</v>
      </c>
      <c r="AJ79" t="s">
        <v>110</v>
      </c>
      <c r="AK79" t="s">
        <v>42</v>
      </c>
    </row>
    <row r="80" spans="1:37" x14ac:dyDescent="0.25">
      <c r="A80">
        <v>90</v>
      </c>
      <c r="B80" s="65">
        <v>45748.390659722201</v>
      </c>
      <c r="C80" s="65">
        <v>45748.394722222198</v>
      </c>
      <c r="D80" t="s">
        <v>37</v>
      </c>
      <c r="F80" s="65"/>
      <c r="G80" t="s">
        <v>38</v>
      </c>
      <c r="H80" t="s">
        <v>79</v>
      </c>
      <c r="I80" t="s">
        <v>39</v>
      </c>
      <c r="J80" s="66">
        <v>45748</v>
      </c>
      <c r="K80" t="s">
        <v>726</v>
      </c>
      <c r="L80" t="s">
        <v>727</v>
      </c>
      <c r="M80" t="s">
        <v>40</v>
      </c>
      <c r="N80" s="67">
        <v>1019015059</v>
      </c>
      <c r="O80" s="67">
        <v>1019015059</v>
      </c>
      <c r="P80" t="s">
        <v>728</v>
      </c>
      <c r="Q80" s="67">
        <v>901060639</v>
      </c>
      <c r="R80" t="s">
        <v>729</v>
      </c>
      <c r="S80" t="s">
        <v>41</v>
      </c>
      <c r="T80" s="67" t="s">
        <v>730</v>
      </c>
      <c r="U80" t="s">
        <v>731</v>
      </c>
      <c r="V80" t="s">
        <v>283</v>
      </c>
      <c r="W80" s="67">
        <v>4</v>
      </c>
      <c r="X80" s="67">
        <v>4</v>
      </c>
      <c r="Y80" s="67">
        <v>4</v>
      </c>
      <c r="Z80" s="67">
        <v>4</v>
      </c>
      <c r="AA80" s="67">
        <v>4</v>
      </c>
      <c r="AB80" s="67">
        <v>4</v>
      </c>
      <c r="AC80" s="67">
        <v>4</v>
      </c>
      <c r="AD80" s="67">
        <v>4</v>
      </c>
      <c r="AE80" s="67">
        <v>4</v>
      </c>
      <c r="AF80" s="67">
        <v>4</v>
      </c>
      <c r="AG80" s="67">
        <v>4</v>
      </c>
      <c r="AH80" s="67">
        <v>4</v>
      </c>
      <c r="AI80" t="s">
        <v>732</v>
      </c>
      <c r="AJ80" t="s">
        <v>155</v>
      </c>
      <c r="AK80" t="s">
        <v>88</v>
      </c>
    </row>
    <row r="81" spans="1:37" x14ac:dyDescent="0.25">
      <c r="A81">
        <v>91</v>
      </c>
      <c r="B81" s="65">
        <v>45748.3900810185</v>
      </c>
      <c r="C81" s="65">
        <v>45748.394826388903</v>
      </c>
      <c r="D81" t="s">
        <v>37</v>
      </c>
      <c r="F81" s="65"/>
      <c r="G81" t="s">
        <v>38</v>
      </c>
      <c r="H81" t="s">
        <v>79</v>
      </c>
      <c r="I81" t="s">
        <v>80</v>
      </c>
      <c r="J81" s="66">
        <v>45748</v>
      </c>
      <c r="K81" t="s">
        <v>733</v>
      </c>
      <c r="L81" t="s">
        <v>734</v>
      </c>
      <c r="M81" t="s">
        <v>40</v>
      </c>
      <c r="N81" s="67">
        <v>1010024391</v>
      </c>
      <c r="O81" s="67">
        <v>1010024391</v>
      </c>
      <c r="P81" t="s">
        <v>735</v>
      </c>
      <c r="Q81" s="67">
        <v>8600667896</v>
      </c>
      <c r="R81" t="s">
        <v>383</v>
      </c>
      <c r="S81" t="s">
        <v>41</v>
      </c>
      <c r="T81" s="67" t="s">
        <v>736</v>
      </c>
      <c r="U81" t="s">
        <v>737</v>
      </c>
      <c r="V81" t="s">
        <v>283</v>
      </c>
      <c r="W81" s="67">
        <v>4</v>
      </c>
      <c r="X81" s="67">
        <v>4</v>
      </c>
      <c r="Y81" s="67">
        <v>4</v>
      </c>
      <c r="Z81" s="67">
        <v>4</v>
      </c>
      <c r="AA81" s="67">
        <v>4</v>
      </c>
      <c r="AB81" s="67">
        <v>4</v>
      </c>
      <c r="AC81" s="67">
        <v>4</v>
      </c>
      <c r="AD81" s="67">
        <v>4</v>
      </c>
      <c r="AE81" s="67">
        <v>4</v>
      </c>
      <c r="AF81" s="67">
        <v>4</v>
      </c>
      <c r="AG81" s="67">
        <v>4</v>
      </c>
      <c r="AH81" s="67">
        <v>4</v>
      </c>
      <c r="AI81" t="s">
        <v>42</v>
      </c>
      <c r="AJ81" t="s">
        <v>82</v>
      </c>
      <c r="AK81" t="s">
        <v>42</v>
      </c>
    </row>
    <row r="82" spans="1:37" x14ac:dyDescent="0.25">
      <c r="A82">
        <v>92</v>
      </c>
      <c r="B82" s="65">
        <v>45748.3894097222</v>
      </c>
      <c r="C82" s="65">
        <v>45748.394837963002</v>
      </c>
      <c r="D82" t="s">
        <v>37</v>
      </c>
      <c r="F82" s="65"/>
      <c r="G82" t="s">
        <v>38</v>
      </c>
      <c r="H82" t="s">
        <v>79</v>
      </c>
      <c r="I82" t="s">
        <v>87</v>
      </c>
      <c r="J82" s="66">
        <v>45748</v>
      </c>
      <c r="K82" t="s">
        <v>738</v>
      </c>
      <c r="L82" t="s">
        <v>739</v>
      </c>
      <c r="M82" t="s">
        <v>40</v>
      </c>
      <c r="N82" s="67">
        <v>5322044</v>
      </c>
      <c r="O82" s="67">
        <v>5322044</v>
      </c>
      <c r="P82" t="s">
        <v>740</v>
      </c>
      <c r="Q82" s="67">
        <v>5322044</v>
      </c>
      <c r="R82" t="s">
        <v>194</v>
      </c>
      <c r="S82" t="s">
        <v>41</v>
      </c>
      <c r="T82" s="67" t="s">
        <v>741</v>
      </c>
      <c r="U82" t="s">
        <v>742</v>
      </c>
      <c r="V82" t="s">
        <v>283</v>
      </c>
      <c r="W82" s="67">
        <v>4</v>
      </c>
      <c r="X82" s="67">
        <v>4</v>
      </c>
      <c r="Y82" s="67">
        <v>4</v>
      </c>
      <c r="Z82" s="67">
        <v>4</v>
      </c>
      <c r="AA82" s="67">
        <v>4</v>
      </c>
      <c r="AB82" s="67">
        <v>4</v>
      </c>
      <c r="AC82" s="67">
        <v>4</v>
      </c>
      <c r="AD82" s="67">
        <v>4</v>
      </c>
      <c r="AE82" s="67">
        <v>4</v>
      </c>
      <c r="AF82" s="67">
        <v>4</v>
      </c>
      <c r="AG82" s="67">
        <v>4</v>
      </c>
      <c r="AH82" s="67">
        <v>4</v>
      </c>
      <c r="AI82" t="s">
        <v>42</v>
      </c>
      <c r="AJ82" t="s">
        <v>155</v>
      </c>
      <c r="AK82" t="s">
        <v>743</v>
      </c>
    </row>
    <row r="83" spans="1:37" x14ac:dyDescent="0.25">
      <c r="A83">
        <v>93</v>
      </c>
      <c r="B83" s="65">
        <v>45748.391157407401</v>
      </c>
      <c r="C83" s="65">
        <v>45748.394872685203</v>
      </c>
      <c r="D83" t="s">
        <v>37</v>
      </c>
      <c r="F83" s="65"/>
      <c r="G83" t="s">
        <v>38</v>
      </c>
      <c r="H83" t="s">
        <v>79</v>
      </c>
      <c r="I83" t="s">
        <v>39</v>
      </c>
      <c r="J83" s="66">
        <v>45748</v>
      </c>
      <c r="K83" t="s">
        <v>744</v>
      </c>
      <c r="L83" t="s">
        <v>745</v>
      </c>
      <c r="M83" t="s">
        <v>40</v>
      </c>
      <c r="N83" s="67">
        <v>1055273962</v>
      </c>
      <c r="O83" s="67">
        <v>1055273963</v>
      </c>
      <c r="P83" t="s">
        <v>746</v>
      </c>
      <c r="Q83" s="67">
        <v>900096842</v>
      </c>
      <c r="R83" t="s">
        <v>747</v>
      </c>
      <c r="S83" t="s">
        <v>41</v>
      </c>
      <c r="T83" s="67" t="s">
        <v>748</v>
      </c>
      <c r="U83" t="s">
        <v>749</v>
      </c>
      <c r="V83" t="s">
        <v>283</v>
      </c>
      <c r="W83" s="67">
        <v>4</v>
      </c>
      <c r="X83" s="67">
        <v>4</v>
      </c>
      <c r="Y83" s="67">
        <v>4</v>
      </c>
      <c r="Z83" s="67">
        <v>4</v>
      </c>
      <c r="AA83" s="67">
        <v>4</v>
      </c>
      <c r="AB83" s="67">
        <v>4</v>
      </c>
      <c r="AC83" s="67">
        <v>4</v>
      </c>
      <c r="AD83" s="67">
        <v>4</v>
      </c>
      <c r="AE83" s="67">
        <v>4</v>
      </c>
      <c r="AF83" s="67">
        <v>4</v>
      </c>
      <c r="AG83" s="67">
        <v>4</v>
      </c>
      <c r="AH83" s="67">
        <v>4</v>
      </c>
      <c r="AI83" t="s">
        <v>154</v>
      </c>
      <c r="AJ83" t="s">
        <v>155</v>
      </c>
      <c r="AK83" t="s">
        <v>750</v>
      </c>
    </row>
    <row r="84" spans="1:37" x14ac:dyDescent="0.25">
      <c r="A84">
        <v>94</v>
      </c>
      <c r="B84" s="65">
        <v>45748.387974537</v>
      </c>
      <c r="C84" s="65">
        <v>45748.394976851901</v>
      </c>
      <c r="D84" t="s">
        <v>37</v>
      </c>
      <c r="F84" s="65"/>
      <c r="G84" t="s">
        <v>38</v>
      </c>
      <c r="H84" t="s">
        <v>79</v>
      </c>
      <c r="I84" t="s">
        <v>39</v>
      </c>
      <c r="J84" s="66">
        <v>45748</v>
      </c>
      <c r="K84" t="s">
        <v>751</v>
      </c>
      <c r="L84" t="s">
        <v>752</v>
      </c>
      <c r="M84" t="s">
        <v>40</v>
      </c>
      <c r="N84" s="67">
        <v>1014476794</v>
      </c>
      <c r="O84" s="67">
        <v>1014476794</v>
      </c>
      <c r="P84" t="s">
        <v>347</v>
      </c>
      <c r="Q84" s="67">
        <v>899999063</v>
      </c>
      <c r="R84" t="s">
        <v>753</v>
      </c>
      <c r="S84" t="s">
        <v>41</v>
      </c>
      <c r="T84" s="67" t="s">
        <v>754</v>
      </c>
      <c r="U84" t="s">
        <v>755</v>
      </c>
      <c r="V84" t="s">
        <v>283</v>
      </c>
      <c r="W84" s="67">
        <v>4</v>
      </c>
      <c r="X84" s="67">
        <v>4</v>
      </c>
      <c r="Y84" s="67">
        <v>4</v>
      </c>
      <c r="Z84" s="67">
        <v>4</v>
      </c>
      <c r="AA84" s="67">
        <v>4</v>
      </c>
      <c r="AB84" s="67">
        <v>4</v>
      </c>
      <c r="AC84" s="67">
        <v>4</v>
      </c>
      <c r="AD84" s="67">
        <v>4</v>
      </c>
      <c r="AE84" s="67">
        <v>4</v>
      </c>
      <c r="AF84" s="67">
        <v>4</v>
      </c>
      <c r="AG84" s="67">
        <v>4</v>
      </c>
      <c r="AH84" s="67">
        <v>4</v>
      </c>
      <c r="AI84" t="s">
        <v>756</v>
      </c>
      <c r="AJ84" t="s">
        <v>49</v>
      </c>
      <c r="AK84" t="s">
        <v>42</v>
      </c>
    </row>
    <row r="85" spans="1:37" x14ac:dyDescent="0.25">
      <c r="A85">
        <v>95</v>
      </c>
      <c r="B85" s="65">
        <v>45748.390925925902</v>
      </c>
      <c r="C85" s="65">
        <v>45748.394988425898</v>
      </c>
      <c r="D85" t="s">
        <v>37</v>
      </c>
      <c r="F85" s="65"/>
      <c r="G85" t="s">
        <v>38</v>
      </c>
      <c r="H85" t="s">
        <v>79</v>
      </c>
      <c r="I85" t="s">
        <v>39</v>
      </c>
      <c r="J85" s="66">
        <v>45748</v>
      </c>
      <c r="K85" t="s">
        <v>757</v>
      </c>
      <c r="L85" t="s">
        <v>758</v>
      </c>
      <c r="M85" t="s">
        <v>40</v>
      </c>
      <c r="N85" s="67">
        <v>1012337832</v>
      </c>
      <c r="O85" s="67">
        <v>1012337832</v>
      </c>
      <c r="P85" t="s">
        <v>759</v>
      </c>
      <c r="Q85" s="67">
        <v>900293923</v>
      </c>
      <c r="R85" t="s">
        <v>760</v>
      </c>
      <c r="S85" t="s">
        <v>41</v>
      </c>
      <c r="T85" s="67" t="s">
        <v>761</v>
      </c>
      <c r="U85" t="s">
        <v>762</v>
      </c>
      <c r="V85" t="s">
        <v>283</v>
      </c>
      <c r="W85" s="67">
        <v>4</v>
      </c>
      <c r="X85" s="67">
        <v>4</v>
      </c>
      <c r="Y85" s="67">
        <v>4</v>
      </c>
      <c r="Z85" s="67">
        <v>4</v>
      </c>
      <c r="AA85" s="67">
        <v>4</v>
      </c>
      <c r="AB85" s="67">
        <v>4</v>
      </c>
      <c r="AC85" s="67">
        <v>4</v>
      </c>
      <c r="AD85" s="67">
        <v>4</v>
      </c>
      <c r="AE85" s="67">
        <v>4</v>
      </c>
      <c r="AF85" s="67">
        <v>4</v>
      </c>
      <c r="AG85" s="67">
        <v>4</v>
      </c>
      <c r="AH85" s="67">
        <v>4</v>
      </c>
      <c r="AI85" t="s">
        <v>73</v>
      </c>
      <c r="AJ85" t="s">
        <v>102</v>
      </c>
      <c r="AK85" t="s">
        <v>763</v>
      </c>
    </row>
    <row r="86" spans="1:37" x14ac:dyDescent="0.25">
      <c r="A86">
        <v>96</v>
      </c>
      <c r="B86" s="65">
        <v>45748.392650463</v>
      </c>
      <c r="C86" s="65">
        <v>45748.395092592596</v>
      </c>
      <c r="D86" t="s">
        <v>37</v>
      </c>
      <c r="F86" s="65"/>
      <c r="G86" t="s">
        <v>38</v>
      </c>
      <c r="H86" t="s">
        <v>79</v>
      </c>
      <c r="I86" t="s">
        <v>39</v>
      </c>
      <c r="J86" s="66">
        <v>45748</v>
      </c>
      <c r="K86" t="s">
        <v>764</v>
      </c>
      <c r="L86" t="s">
        <v>765</v>
      </c>
      <c r="M86" t="s">
        <v>40</v>
      </c>
      <c r="N86" s="67">
        <v>52516722</v>
      </c>
      <c r="O86" s="67">
        <v>52516722</v>
      </c>
      <c r="P86" t="s">
        <v>766</v>
      </c>
      <c r="Q86" s="67">
        <v>830071938</v>
      </c>
      <c r="R86" t="s">
        <v>767</v>
      </c>
      <c r="S86" t="s">
        <v>41</v>
      </c>
      <c r="T86" s="67" t="s">
        <v>768</v>
      </c>
      <c r="U86" t="s">
        <v>769</v>
      </c>
      <c r="V86" t="s">
        <v>283</v>
      </c>
      <c r="W86" s="67">
        <v>4</v>
      </c>
      <c r="X86" s="67">
        <v>4</v>
      </c>
      <c r="Y86" s="67">
        <v>4</v>
      </c>
      <c r="Z86" s="67">
        <v>4</v>
      </c>
      <c r="AA86" s="67">
        <v>4</v>
      </c>
      <c r="AB86" s="67">
        <v>4</v>
      </c>
      <c r="AC86" s="67">
        <v>4</v>
      </c>
      <c r="AD86" s="67">
        <v>4</v>
      </c>
      <c r="AE86" s="67">
        <v>4</v>
      </c>
      <c r="AF86" s="67">
        <v>4</v>
      </c>
      <c r="AG86" s="67">
        <v>4</v>
      </c>
      <c r="AH86" s="67">
        <v>4</v>
      </c>
      <c r="AI86" t="s">
        <v>42</v>
      </c>
      <c r="AJ86" t="s">
        <v>118</v>
      </c>
      <c r="AK86" t="s">
        <v>770</v>
      </c>
    </row>
    <row r="87" spans="1:37" x14ac:dyDescent="0.25">
      <c r="A87">
        <v>97</v>
      </c>
      <c r="B87" s="65">
        <v>45748.391516203701</v>
      </c>
      <c r="C87" s="65">
        <v>45748.395277777803</v>
      </c>
      <c r="D87" t="s">
        <v>37</v>
      </c>
      <c r="F87" s="65"/>
      <c r="G87" t="s">
        <v>38</v>
      </c>
      <c r="H87" t="s">
        <v>79</v>
      </c>
      <c r="I87" t="s">
        <v>39</v>
      </c>
      <c r="J87" s="66">
        <v>45748</v>
      </c>
      <c r="K87" t="s">
        <v>771</v>
      </c>
      <c r="L87" t="s">
        <v>772</v>
      </c>
      <c r="M87" t="s">
        <v>40</v>
      </c>
      <c r="N87" s="67">
        <v>53041150</v>
      </c>
      <c r="O87" s="67">
        <v>53041150</v>
      </c>
      <c r="P87" t="s">
        <v>773</v>
      </c>
      <c r="Q87" s="67">
        <v>900293923</v>
      </c>
      <c r="R87" t="s">
        <v>774</v>
      </c>
      <c r="S87" t="s">
        <v>41</v>
      </c>
      <c r="T87" s="67" t="s">
        <v>775</v>
      </c>
      <c r="U87" t="s">
        <v>776</v>
      </c>
      <c r="V87" t="s">
        <v>283</v>
      </c>
      <c r="W87" s="67">
        <v>4</v>
      </c>
      <c r="X87" s="67">
        <v>3</v>
      </c>
      <c r="Y87" s="67">
        <v>4</v>
      </c>
      <c r="Z87" s="67">
        <v>3</v>
      </c>
      <c r="AA87" s="67">
        <v>3</v>
      </c>
      <c r="AB87" s="67">
        <v>4</v>
      </c>
      <c r="AC87" s="67">
        <v>4</v>
      </c>
      <c r="AD87" s="67">
        <v>4</v>
      </c>
      <c r="AE87" s="67">
        <v>4</v>
      </c>
      <c r="AF87" s="67">
        <v>4</v>
      </c>
      <c r="AG87" s="67">
        <v>3</v>
      </c>
      <c r="AH87" s="67">
        <v>4</v>
      </c>
      <c r="AI87" t="s">
        <v>777</v>
      </c>
      <c r="AJ87" t="s">
        <v>84</v>
      </c>
      <c r="AK87" t="s">
        <v>42</v>
      </c>
    </row>
    <row r="88" spans="1:37" x14ac:dyDescent="0.25">
      <c r="A88">
        <v>98</v>
      </c>
      <c r="B88" s="65">
        <v>45748.371562499997</v>
      </c>
      <c r="C88" s="65">
        <v>45748.395451388897</v>
      </c>
      <c r="D88" t="s">
        <v>37</v>
      </c>
      <c r="F88" s="65"/>
      <c r="G88" t="s">
        <v>38</v>
      </c>
      <c r="H88" t="s">
        <v>79</v>
      </c>
      <c r="I88" t="s">
        <v>39</v>
      </c>
      <c r="J88" s="66">
        <v>45748</v>
      </c>
      <c r="K88" t="s">
        <v>778</v>
      </c>
      <c r="L88" t="s">
        <v>779</v>
      </c>
      <c r="M88" t="s">
        <v>40</v>
      </c>
      <c r="N88" s="67">
        <v>1023890758</v>
      </c>
      <c r="O88" s="67">
        <v>1023890758</v>
      </c>
      <c r="P88" t="s">
        <v>780</v>
      </c>
      <c r="Q88" s="67">
        <v>860066942</v>
      </c>
      <c r="R88" t="s">
        <v>781</v>
      </c>
      <c r="S88" t="s">
        <v>41</v>
      </c>
      <c r="T88" s="67" t="s">
        <v>782</v>
      </c>
      <c r="U88" t="s">
        <v>783</v>
      </c>
      <c r="V88" t="s">
        <v>283</v>
      </c>
      <c r="W88" s="67">
        <v>4</v>
      </c>
      <c r="X88" s="67">
        <v>4</v>
      </c>
      <c r="Y88" s="67">
        <v>4</v>
      </c>
      <c r="Z88" s="67">
        <v>4</v>
      </c>
      <c r="AA88" s="67">
        <v>4</v>
      </c>
      <c r="AB88" s="67">
        <v>4</v>
      </c>
      <c r="AC88" s="67">
        <v>4</v>
      </c>
      <c r="AD88" s="67">
        <v>4</v>
      </c>
      <c r="AE88" s="67">
        <v>4</v>
      </c>
      <c r="AF88" s="67">
        <v>4</v>
      </c>
      <c r="AG88" s="67">
        <v>4</v>
      </c>
      <c r="AH88" s="67">
        <v>4</v>
      </c>
      <c r="AI88" t="s">
        <v>42</v>
      </c>
      <c r="AJ88" t="s">
        <v>49</v>
      </c>
      <c r="AK88" t="s">
        <v>784</v>
      </c>
    </row>
    <row r="89" spans="1:37" x14ac:dyDescent="0.25">
      <c r="A89">
        <v>100</v>
      </c>
      <c r="B89" s="65">
        <v>45748.389386574097</v>
      </c>
      <c r="C89" s="65">
        <v>45748.395925925899</v>
      </c>
      <c r="D89" t="s">
        <v>37</v>
      </c>
      <c r="F89" s="65"/>
      <c r="G89" t="s">
        <v>38</v>
      </c>
      <c r="H89" t="s">
        <v>79</v>
      </c>
      <c r="I89" t="s">
        <v>85</v>
      </c>
      <c r="J89" s="66">
        <v>45748</v>
      </c>
      <c r="K89" t="s">
        <v>785</v>
      </c>
      <c r="L89" t="s">
        <v>786</v>
      </c>
      <c r="M89" t="s">
        <v>40</v>
      </c>
      <c r="N89" s="67">
        <v>45593831</v>
      </c>
      <c r="O89" s="67">
        <v>45593831</v>
      </c>
      <c r="P89" t="s">
        <v>787</v>
      </c>
      <c r="Q89" s="67">
        <v>90149747</v>
      </c>
      <c r="R89" t="s">
        <v>290</v>
      </c>
      <c r="S89" t="s">
        <v>788</v>
      </c>
      <c r="T89" s="67" t="s">
        <v>789</v>
      </c>
      <c r="U89" t="s">
        <v>790</v>
      </c>
      <c r="V89" t="s">
        <v>283</v>
      </c>
      <c r="W89" s="67">
        <v>4</v>
      </c>
      <c r="X89" s="67">
        <v>3</v>
      </c>
      <c r="Y89" s="67">
        <v>4</v>
      </c>
      <c r="Z89" s="67">
        <v>4</v>
      </c>
      <c r="AA89" s="67">
        <v>4</v>
      </c>
      <c r="AB89" s="67">
        <v>3</v>
      </c>
      <c r="AC89" s="67">
        <v>3</v>
      </c>
      <c r="AD89" s="67">
        <v>3</v>
      </c>
      <c r="AE89" s="67">
        <v>3</v>
      </c>
      <c r="AF89" s="67">
        <v>3</v>
      </c>
      <c r="AG89" s="67">
        <v>3</v>
      </c>
      <c r="AH89" s="67">
        <v>3</v>
      </c>
      <c r="AI89" t="s">
        <v>107</v>
      </c>
      <c r="AJ89" t="s">
        <v>116</v>
      </c>
      <c r="AK89" t="s">
        <v>107</v>
      </c>
    </row>
    <row r="90" spans="1:37" x14ac:dyDescent="0.25">
      <c r="A90">
        <v>101</v>
      </c>
      <c r="B90" s="65">
        <v>45748.393298611103</v>
      </c>
      <c r="C90" s="65">
        <v>45748.395972222199</v>
      </c>
      <c r="D90" t="s">
        <v>37</v>
      </c>
      <c r="F90" s="65"/>
      <c r="G90" t="s">
        <v>38</v>
      </c>
      <c r="H90" t="s">
        <v>79</v>
      </c>
      <c r="I90" t="s">
        <v>39</v>
      </c>
      <c r="J90" s="66">
        <v>45748</v>
      </c>
      <c r="K90" t="s">
        <v>791</v>
      </c>
      <c r="L90" t="s">
        <v>792</v>
      </c>
      <c r="M90" t="s">
        <v>40</v>
      </c>
      <c r="N90" s="67">
        <v>1053778769</v>
      </c>
      <c r="O90" s="67">
        <v>1053778769</v>
      </c>
      <c r="P90" t="s">
        <v>711</v>
      </c>
      <c r="Q90" s="67">
        <v>900300358</v>
      </c>
      <c r="R90" t="s">
        <v>793</v>
      </c>
      <c r="S90" t="s">
        <v>41</v>
      </c>
      <c r="T90" s="67" t="s">
        <v>794</v>
      </c>
      <c r="U90" t="s">
        <v>795</v>
      </c>
      <c r="V90" t="s">
        <v>283</v>
      </c>
      <c r="W90" s="67">
        <v>4</v>
      </c>
      <c r="X90" s="67">
        <v>4</v>
      </c>
      <c r="Y90" s="67">
        <v>4</v>
      </c>
      <c r="Z90" s="67">
        <v>4</v>
      </c>
      <c r="AA90" s="67">
        <v>4</v>
      </c>
      <c r="AB90" s="67">
        <v>4</v>
      </c>
      <c r="AC90" s="67">
        <v>4</v>
      </c>
      <c r="AD90" s="67">
        <v>4</v>
      </c>
      <c r="AE90" s="67">
        <v>4</v>
      </c>
      <c r="AF90" s="67">
        <v>4</v>
      </c>
      <c r="AG90" s="67">
        <v>4</v>
      </c>
      <c r="AH90" s="67">
        <v>4</v>
      </c>
      <c r="AI90" t="s">
        <v>42</v>
      </c>
      <c r="AJ90" t="s">
        <v>46</v>
      </c>
      <c r="AK90" t="s">
        <v>107</v>
      </c>
    </row>
    <row r="91" spans="1:37" x14ac:dyDescent="0.25">
      <c r="A91">
        <v>102</v>
      </c>
      <c r="B91" s="65">
        <v>45748.392280092601</v>
      </c>
      <c r="C91" s="65">
        <v>45748.3960069444</v>
      </c>
      <c r="D91" t="s">
        <v>37</v>
      </c>
      <c r="F91" s="65"/>
      <c r="G91" t="s">
        <v>38</v>
      </c>
      <c r="H91" t="s">
        <v>79</v>
      </c>
      <c r="I91" t="s">
        <v>39</v>
      </c>
      <c r="J91" s="66">
        <v>45748</v>
      </c>
      <c r="K91" t="s">
        <v>796</v>
      </c>
      <c r="L91" t="s">
        <v>132</v>
      </c>
      <c r="M91" t="s">
        <v>40</v>
      </c>
      <c r="N91" s="67">
        <v>63339474</v>
      </c>
      <c r="O91" s="67">
        <v>63339474</v>
      </c>
      <c r="P91" t="s">
        <v>133</v>
      </c>
      <c r="Q91" s="67">
        <v>900013939</v>
      </c>
      <c r="R91" t="s">
        <v>134</v>
      </c>
      <c r="S91" t="s">
        <v>41</v>
      </c>
      <c r="T91" s="67" t="s">
        <v>135</v>
      </c>
      <c r="U91" t="s">
        <v>136</v>
      </c>
      <c r="V91" t="s">
        <v>283</v>
      </c>
      <c r="W91" s="67">
        <v>4</v>
      </c>
      <c r="X91" s="67">
        <v>3</v>
      </c>
      <c r="Y91" s="67">
        <v>4</v>
      </c>
      <c r="Z91" s="67">
        <v>4</v>
      </c>
      <c r="AA91" s="67">
        <v>4</v>
      </c>
      <c r="AB91" s="67">
        <v>4</v>
      </c>
      <c r="AC91" s="67">
        <v>4</v>
      </c>
      <c r="AD91" s="67">
        <v>4</v>
      </c>
      <c r="AE91" s="67">
        <v>4</v>
      </c>
      <c r="AF91" s="67">
        <v>4</v>
      </c>
      <c r="AG91" s="67">
        <v>4</v>
      </c>
      <c r="AH91" s="67">
        <v>4</v>
      </c>
      <c r="AI91" t="s">
        <v>797</v>
      </c>
      <c r="AJ91" t="s">
        <v>49</v>
      </c>
      <c r="AK91" t="s">
        <v>798</v>
      </c>
    </row>
    <row r="92" spans="1:37" x14ac:dyDescent="0.25">
      <c r="A92">
        <v>103</v>
      </c>
      <c r="B92" s="65">
        <v>45748.392800925903</v>
      </c>
      <c r="C92" s="65">
        <v>45748.396249999998</v>
      </c>
      <c r="D92" t="s">
        <v>37</v>
      </c>
      <c r="F92" s="65"/>
      <c r="G92" t="s">
        <v>38</v>
      </c>
      <c r="H92" t="s">
        <v>79</v>
      </c>
      <c r="I92" t="s">
        <v>80</v>
      </c>
      <c r="J92" s="66">
        <v>45748</v>
      </c>
      <c r="K92" t="s">
        <v>799</v>
      </c>
      <c r="L92" t="s">
        <v>800</v>
      </c>
      <c r="M92" t="s">
        <v>40</v>
      </c>
      <c r="N92" s="67">
        <v>51665768</v>
      </c>
      <c r="O92" s="67">
        <v>51665768</v>
      </c>
      <c r="P92" t="s">
        <v>667</v>
      </c>
      <c r="Q92" s="67">
        <v>8002526833</v>
      </c>
      <c r="R92" t="s">
        <v>197</v>
      </c>
      <c r="S92" t="s">
        <v>41</v>
      </c>
      <c r="T92" s="67" t="s">
        <v>801</v>
      </c>
      <c r="U92" t="s">
        <v>802</v>
      </c>
      <c r="V92" t="s">
        <v>283</v>
      </c>
      <c r="W92" s="67">
        <v>4</v>
      </c>
      <c r="X92" s="67">
        <v>4</v>
      </c>
      <c r="Y92" s="67">
        <v>4</v>
      </c>
      <c r="Z92" s="67">
        <v>4</v>
      </c>
      <c r="AA92" s="67">
        <v>4</v>
      </c>
      <c r="AB92" s="67">
        <v>4</v>
      </c>
      <c r="AC92" s="67">
        <v>4</v>
      </c>
      <c r="AD92" s="67">
        <v>4</v>
      </c>
      <c r="AE92" s="67">
        <v>4</v>
      </c>
      <c r="AF92" s="67">
        <v>4</v>
      </c>
      <c r="AG92" s="67">
        <v>4</v>
      </c>
      <c r="AH92" s="67">
        <v>4</v>
      </c>
      <c r="AI92" t="s">
        <v>803</v>
      </c>
      <c r="AJ92" t="s">
        <v>101</v>
      </c>
      <c r="AK92" t="s">
        <v>163</v>
      </c>
    </row>
    <row r="93" spans="1:37" x14ac:dyDescent="0.25">
      <c r="A93">
        <v>104</v>
      </c>
      <c r="B93" s="65">
        <v>45748.394548611097</v>
      </c>
      <c r="C93" s="65">
        <v>45748.396620370397</v>
      </c>
      <c r="D93" t="s">
        <v>37</v>
      </c>
      <c r="F93" s="65"/>
      <c r="G93" t="s">
        <v>38</v>
      </c>
      <c r="H93" t="s">
        <v>79</v>
      </c>
      <c r="I93" t="s">
        <v>39</v>
      </c>
      <c r="J93" s="66">
        <v>45748</v>
      </c>
      <c r="K93" t="s">
        <v>804</v>
      </c>
      <c r="L93" t="s">
        <v>805</v>
      </c>
      <c r="M93" t="s">
        <v>40</v>
      </c>
      <c r="N93" s="67">
        <v>1019144947</v>
      </c>
      <c r="O93" s="67">
        <v>1019144947</v>
      </c>
      <c r="P93" t="s">
        <v>152</v>
      </c>
      <c r="Q93" s="67">
        <v>901378224</v>
      </c>
      <c r="R93" t="s">
        <v>83</v>
      </c>
      <c r="S93" t="s">
        <v>41</v>
      </c>
      <c r="T93" s="67" t="s">
        <v>806</v>
      </c>
      <c r="U93" t="s">
        <v>807</v>
      </c>
      <c r="V93" t="s">
        <v>283</v>
      </c>
      <c r="W93" s="67">
        <v>4</v>
      </c>
      <c r="X93" s="67">
        <v>4</v>
      </c>
      <c r="Y93" s="67">
        <v>4</v>
      </c>
      <c r="Z93" s="67">
        <v>4</v>
      </c>
      <c r="AA93" s="67">
        <v>4</v>
      </c>
      <c r="AB93" s="67">
        <v>4</v>
      </c>
      <c r="AC93" s="67">
        <v>4</v>
      </c>
      <c r="AD93" s="67">
        <v>4</v>
      </c>
      <c r="AE93" s="67">
        <v>4</v>
      </c>
      <c r="AF93" s="67">
        <v>4</v>
      </c>
      <c r="AG93" s="67">
        <v>4</v>
      </c>
      <c r="AH93" s="67">
        <v>4</v>
      </c>
      <c r="AI93" t="s">
        <v>808</v>
      </c>
      <c r="AJ93" t="s">
        <v>49</v>
      </c>
      <c r="AK93" s="67" t="s">
        <v>113</v>
      </c>
    </row>
    <row r="94" spans="1:37" x14ac:dyDescent="0.25">
      <c r="A94">
        <v>106</v>
      </c>
      <c r="B94" s="65">
        <v>45748.393923611096</v>
      </c>
      <c r="C94" s="65">
        <v>45748.397118055596</v>
      </c>
      <c r="D94" t="s">
        <v>37</v>
      </c>
      <c r="F94" s="65"/>
      <c r="G94" t="s">
        <v>38</v>
      </c>
      <c r="H94" t="s">
        <v>79</v>
      </c>
      <c r="I94" t="s">
        <v>39</v>
      </c>
      <c r="J94" s="66">
        <v>45748</v>
      </c>
      <c r="K94" t="s">
        <v>809</v>
      </c>
      <c r="L94" t="s">
        <v>810</v>
      </c>
      <c r="M94" t="s">
        <v>40</v>
      </c>
      <c r="N94" s="67">
        <v>79239424</v>
      </c>
      <c r="O94" s="67">
        <v>79239424</v>
      </c>
      <c r="P94" t="s">
        <v>723</v>
      </c>
      <c r="Q94" s="67">
        <v>830041565</v>
      </c>
      <c r="R94" t="s">
        <v>253</v>
      </c>
      <c r="S94" t="s">
        <v>41</v>
      </c>
      <c r="T94" s="67" t="s">
        <v>811</v>
      </c>
      <c r="U94" t="s">
        <v>812</v>
      </c>
      <c r="V94" t="s">
        <v>283</v>
      </c>
      <c r="W94" s="67">
        <v>4</v>
      </c>
      <c r="X94" s="67">
        <v>4</v>
      </c>
      <c r="Y94" s="67">
        <v>4</v>
      </c>
      <c r="Z94" s="67">
        <v>4</v>
      </c>
      <c r="AA94" s="67">
        <v>4</v>
      </c>
      <c r="AB94" s="67">
        <v>4</v>
      </c>
      <c r="AC94" s="67">
        <v>4</v>
      </c>
      <c r="AD94" s="67">
        <v>4</v>
      </c>
      <c r="AE94" s="67">
        <v>4</v>
      </c>
      <c r="AF94" s="67">
        <v>4</v>
      </c>
      <c r="AG94" s="67">
        <v>4</v>
      </c>
      <c r="AH94" s="67">
        <v>4</v>
      </c>
      <c r="AI94" t="s">
        <v>42</v>
      </c>
      <c r="AJ94" t="s">
        <v>110</v>
      </c>
      <c r="AK94" t="s">
        <v>42</v>
      </c>
    </row>
    <row r="95" spans="1:37" x14ac:dyDescent="0.25">
      <c r="A95">
        <v>107</v>
      </c>
      <c r="B95" s="65">
        <v>45748.395208333299</v>
      </c>
      <c r="C95" s="65">
        <v>45748.397187499999</v>
      </c>
      <c r="D95" t="s">
        <v>37</v>
      </c>
      <c r="F95" s="65"/>
      <c r="G95" t="s">
        <v>38</v>
      </c>
      <c r="H95" t="s">
        <v>79</v>
      </c>
      <c r="I95" t="s">
        <v>39</v>
      </c>
      <c r="J95" s="66">
        <v>45748</v>
      </c>
      <c r="K95" t="s">
        <v>813</v>
      </c>
      <c r="L95" t="s">
        <v>237</v>
      </c>
      <c r="M95" t="s">
        <v>40</v>
      </c>
      <c r="N95" s="67">
        <v>1032502622</v>
      </c>
      <c r="O95" s="67">
        <v>1032502622</v>
      </c>
      <c r="P95" t="s">
        <v>814</v>
      </c>
      <c r="Q95" s="67">
        <v>860015852</v>
      </c>
      <c r="R95" t="s">
        <v>238</v>
      </c>
      <c r="S95" t="s">
        <v>41</v>
      </c>
      <c r="T95" s="67" t="s">
        <v>815</v>
      </c>
      <c r="U95" t="s">
        <v>239</v>
      </c>
      <c r="V95" t="s">
        <v>283</v>
      </c>
      <c r="W95" s="67">
        <v>4</v>
      </c>
      <c r="X95" s="67">
        <v>4</v>
      </c>
      <c r="Y95" s="67">
        <v>4</v>
      </c>
      <c r="Z95" s="67">
        <v>4</v>
      </c>
      <c r="AA95" s="67">
        <v>4</v>
      </c>
      <c r="AB95" s="67">
        <v>4</v>
      </c>
      <c r="AC95" s="67">
        <v>4</v>
      </c>
      <c r="AD95" s="67">
        <v>4</v>
      </c>
      <c r="AE95" s="67">
        <v>4</v>
      </c>
      <c r="AF95" s="67">
        <v>4</v>
      </c>
      <c r="AG95" s="67">
        <v>4</v>
      </c>
      <c r="AH95" s="67">
        <v>4</v>
      </c>
      <c r="AI95" t="s">
        <v>42</v>
      </c>
      <c r="AJ95" t="s">
        <v>45</v>
      </c>
      <c r="AK95" t="s">
        <v>129</v>
      </c>
    </row>
    <row r="96" spans="1:37" x14ac:dyDescent="0.25">
      <c r="A96">
        <v>108</v>
      </c>
      <c r="B96" s="65">
        <v>45748.388912037</v>
      </c>
      <c r="C96" s="65">
        <v>45748.397326388898</v>
      </c>
      <c r="D96" t="s">
        <v>37</v>
      </c>
      <c r="F96" s="65"/>
      <c r="G96" t="s">
        <v>38</v>
      </c>
      <c r="H96" t="s">
        <v>79</v>
      </c>
      <c r="I96" t="s">
        <v>87</v>
      </c>
      <c r="J96" s="66">
        <v>45748</v>
      </c>
      <c r="K96" t="s">
        <v>816</v>
      </c>
      <c r="L96" t="s">
        <v>817</v>
      </c>
      <c r="M96" t="s">
        <v>40</v>
      </c>
      <c r="N96" s="67">
        <v>37082637</v>
      </c>
      <c r="O96" s="67">
        <v>37082637</v>
      </c>
      <c r="P96" t="s">
        <v>818</v>
      </c>
      <c r="Q96" s="67">
        <v>52200916</v>
      </c>
      <c r="R96" t="s">
        <v>819</v>
      </c>
      <c r="S96" t="s">
        <v>820</v>
      </c>
      <c r="T96" s="67" t="s">
        <v>821</v>
      </c>
      <c r="U96" t="s">
        <v>822</v>
      </c>
      <c r="V96" t="s">
        <v>283</v>
      </c>
      <c r="W96" s="67">
        <v>4</v>
      </c>
      <c r="X96" s="67">
        <v>4</v>
      </c>
      <c r="Y96" s="67">
        <v>4</v>
      </c>
      <c r="Z96" s="67">
        <v>4</v>
      </c>
      <c r="AA96" s="67">
        <v>4</v>
      </c>
      <c r="AB96" s="67">
        <v>4</v>
      </c>
      <c r="AC96" s="67">
        <v>4</v>
      </c>
      <c r="AD96" s="67">
        <v>4</v>
      </c>
      <c r="AE96" s="67">
        <v>4</v>
      </c>
      <c r="AF96" s="67">
        <v>4</v>
      </c>
      <c r="AG96" s="67">
        <v>4</v>
      </c>
      <c r="AH96" s="67">
        <v>4</v>
      </c>
      <c r="AI96" t="s">
        <v>823</v>
      </c>
      <c r="AJ96" t="s">
        <v>108</v>
      </c>
      <c r="AK96" t="s">
        <v>824</v>
      </c>
    </row>
    <row r="97" spans="1:37" x14ac:dyDescent="0.25">
      <c r="A97">
        <v>109</v>
      </c>
      <c r="B97" s="65">
        <v>45748.392673611103</v>
      </c>
      <c r="C97" s="65">
        <v>45748.397557870398</v>
      </c>
      <c r="D97" t="s">
        <v>37</v>
      </c>
      <c r="F97" s="65"/>
      <c r="G97" t="s">
        <v>38</v>
      </c>
      <c r="H97" t="s">
        <v>79</v>
      </c>
      <c r="I97" t="s">
        <v>39</v>
      </c>
      <c r="J97" s="66">
        <v>45748</v>
      </c>
      <c r="K97" t="s">
        <v>825</v>
      </c>
      <c r="L97" t="s">
        <v>826</v>
      </c>
      <c r="M97" t="s">
        <v>40</v>
      </c>
      <c r="N97" s="67">
        <v>16734382</v>
      </c>
      <c r="O97" s="67">
        <v>16734382</v>
      </c>
      <c r="P97" t="s">
        <v>827</v>
      </c>
      <c r="Q97" s="67">
        <v>900532663</v>
      </c>
      <c r="R97" t="s">
        <v>828</v>
      </c>
      <c r="S97" t="s">
        <v>122</v>
      </c>
      <c r="T97" s="67" t="s">
        <v>829</v>
      </c>
      <c r="U97" t="s">
        <v>830</v>
      </c>
      <c r="V97" t="s">
        <v>283</v>
      </c>
      <c r="W97" s="67">
        <v>4</v>
      </c>
      <c r="X97" s="67">
        <v>4</v>
      </c>
      <c r="Y97" s="67">
        <v>4</v>
      </c>
      <c r="Z97" s="67">
        <v>4</v>
      </c>
      <c r="AA97" s="67">
        <v>4</v>
      </c>
      <c r="AB97" s="67">
        <v>4</v>
      </c>
      <c r="AC97" s="67">
        <v>4</v>
      </c>
      <c r="AD97" s="67">
        <v>4</v>
      </c>
      <c r="AE97" s="67">
        <v>3</v>
      </c>
      <c r="AF97" s="67">
        <v>4</v>
      </c>
      <c r="AG97" s="67">
        <v>4</v>
      </c>
      <c r="AH97" s="67">
        <v>4</v>
      </c>
      <c r="AI97" t="s">
        <v>831</v>
      </c>
      <c r="AJ97" t="s">
        <v>88</v>
      </c>
      <c r="AK97" t="s">
        <v>42</v>
      </c>
    </row>
    <row r="98" spans="1:37" x14ac:dyDescent="0.25">
      <c r="A98">
        <v>110</v>
      </c>
      <c r="B98" s="65">
        <v>45748.390555555598</v>
      </c>
      <c r="C98" s="65">
        <v>45748.397743055597</v>
      </c>
      <c r="D98" t="s">
        <v>37</v>
      </c>
      <c r="F98" s="65"/>
      <c r="G98" t="s">
        <v>38</v>
      </c>
      <c r="H98" t="s">
        <v>79</v>
      </c>
      <c r="I98" t="s">
        <v>85</v>
      </c>
      <c r="J98" s="66">
        <v>45748</v>
      </c>
      <c r="K98" t="s">
        <v>832</v>
      </c>
      <c r="L98" t="s">
        <v>833</v>
      </c>
      <c r="M98" t="s">
        <v>40</v>
      </c>
      <c r="N98" s="67">
        <v>1025522673</v>
      </c>
      <c r="O98" s="67">
        <v>1025522673</v>
      </c>
      <c r="P98" t="s">
        <v>834</v>
      </c>
      <c r="Q98" s="67">
        <v>900096842</v>
      </c>
      <c r="R98" t="s">
        <v>290</v>
      </c>
      <c r="S98" t="s">
        <v>41</v>
      </c>
      <c r="T98" s="67" t="s">
        <v>835</v>
      </c>
      <c r="U98" t="s">
        <v>836</v>
      </c>
      <c r="V98" t="s">
        <v>283</v>
      </c>
      <c r="W98" s="67">
        <v>3</v>
      </c>
      <c r="X98" s="67">
        <v>4</v>
      </c>
      <c r="Y98" s="67">
        <v>4</v>
      </c>
      <c r="Z98" s="67">
        <v>4</v>
      </c>
      <c r="AA98" s="67">
        <v>4</v>
      </c>
      <c r="AB98" s="67">
        <v>4</v>
      </c>
      <c r="AC98" s="67">
        <v>4</v>
      </c>
      <c r="AD98" s="67">
        <v>4</v>
      </c>
      <c r="AE98" s="67">
        <v>4</v>
      </c>
      <c r="AF98" s="67">
        <v>4</v>
      </c>
      <c r="AG98" s="67">
        <v>4</v>
      </c>
      <c r="AH98" s="67">
        <v>4</v>
      </c>
      <c r="AI98" t="s">
        <v>837</v>
      </c>
      <c r="AJ98" t="s">
        <v>111</v>
      </c>
      <c r="AK98" t="s">
        <v>111</v>
      </c>
    </row>
    <row r="99" spans="1:37" x14ac:dyDescent="0.25">
      <c r="A99">
        <v>111</v>
      </c>
      <c r="B99" s="65">
        <v>45748.393437500003</v>
      </c>
      <c r="C99" s="65">
        <v>45748.398125</v>
      </c>
      <c r="D99" t="s">
        <v>37</v>
      </c>
      <c r="F99" s="65"/>
      <c r="G99" t="s">
        <v>38</v>
      </c>
      <c r="H99" t="s">
        <v>79</v>
      </c>
      <c r="I99" t="s">
        <v>39</v>
      </c>
      <c r="J99" s="66">
        <v>45748</v>
      </c>
      <c r="K99" t="s">
        <v>838</v>
      </c>
      <c r="L99" t="s">
        <v>839</v>
      </c>
      <c r="M99" t="s">
        <v>40</v>
      </c>
      <c r="N99" s="67">
        <v>1030630625</v>
      </c>
      <c r="O99" s="67">
        <v>1030630626</v>
      </c>
      <c r="P99" t="s">
        <v>840</v>
      </c>
      <c r="Q99" s="67">
        <v>900678783</v>
      </c>
      <c r="R99" t="s">
        <v>90</v>
      </c>
      <c r="S99" t="s">
        <v>41</v>
      </c>
      <c r="T99" s="67" t="s">
        <v>841</v>
      </c>
      <c r="U99" t="s">
        <v>842</v>
      </c>
      <c r="V99" t="s">
        <v>283</v>
      </c>
      <c r="W99" s="67">
        <v>3</v>
      </c>
      <c r="X99" s="67">
        <v>3</v>
      </c>
      <c r="Y99" s="67">
        <v>3</v>
      </c>
      <c r="Z99" s="67">
        <v>3</v>
      </c>
      <c r="AA99" s="67">
        <v>3</v>
      </c>
      <c r="AB99" s="67">
        <v>4</v>
      </c>
      <c r="AC99" s="67">
        <v>4</v>
      </c>
      <c r="AD99" s="67">
        <v>3</v>
      </c>
      <c r="AE99" s="67">
        <v>3</v>
      </c>
      <c r="AF99" s="67">
        <v>4</v>
      </c>
      <c r="AG99" s="67">
        <v>3</v>
      </c>
      <c r="AH99" s="67">
        <v>3</v>
      </c>
      <c r="AI99" t="s">
        <v>843</v>
      </c>
      <c r="AJ99" t="s">
        <v>88</v>
      </c>
      <c r="AK99" t="s">
        <v>844</v>
      </c>
    </row>
    <row r="100" spans="1:37" x14ac:dyDescent="0.25">
      <c r="A100">
        <v>112</v>
      </c>
      <c r="B100" s="65">
        <v>45748.394375000003</v>
      </c>
      <c r="C100" s="65">
        <v>45748.398206018501</v>
      </c>
      <c r="D100" t="s">
        <v>37</v>
      </c>
      <c r="F100" s="65"/>
      <c r="G100" t="s">
        <v>38</v>
      </c>
      <c r="H100" t="s">
        <v>79</v>
      </c>
      <c r="I100" t="s">
        <v>39</v>
      </c>
      <c r="J100" s="66">
        <v>45748</v>
      </c>
      <c r="K100" t="s">
        <v>845</v>
      </c>
      <c r="L100" t="s">
        <v>846</v>
      </c>
      <c r="M100" t="s">
        <v>40</v>
      </c>
      <c r="N100" s="67">
        <v>80002672</v>
      </c>
      <c r="O100" s="67">
        <v>80002672</v>
      </c>
      <c r="P100" t="s">
        <v>847</v>
      </c>
      <c r="Q100" s="67">
        <v>901186766</v>
      </c>
      <c r="R100" t="s">
        <v>243</v>
      </c>
      <c r="S100" t="s">
        <v>41</v>
      </c>
      <c r="T100" s="67" t="s">
        <v>848</v>
      </c>
      <c r="U100" t="s">
        <v>849</v>
      </c>
      <c r="V100" t="s">
        <v>283</v>
      </c>
      <c r="W100" s="67">
        <v>3</v>
      </c>
      <c r="X100" s="67">
        <v>3</v>
      </c>
      <c r="Y100" s="67">
        <v>3</v>
      </c>
      <c r="Z100" s="67">
        <v>4</v>
      </c>
      <c r="AA100" s="67">
        <v>4</v>
      </c>
      <c r="AB100" s="67">
        <v>4</v>
      </c>
      <c r="AC100" s="67">
        <v>4</v>
      </c>
      <c r="AD100" s="67">
        <v>4</v>
      </c>
      <c r="AE100" s="67">
        <v>3</v>
      </c>
      <c r="AF100" s="67">
        <v>3</v>
      </c>
      <c r="AG100" s="67">
        <v>4</v>
      </c>
      <c r="AH100" s="67">
        <v>4</v>
      </c>
      <c r="AI100" t="s">
        <v>42</v>
      </c>
      <c r="AJ100" t="s">
        <v>43</v>
      </c>
      <c r="AK100" t="s">
        <v>42</v>
      </c>
    </row>
    <row r="101" spans="1:37" x14ac:dyDescent="0.25">
      <c r="A101">
        <v>113</v>
      </c>
      <c r="B101" s="65">
        <v>45748.394768518498</v>
      </c>
      <c r="C101" s="65">
        <v>45748.398518518501</v>
      </c>
      <c r="D101" t="s">
        <v>37</v>
      </c>
      <c r="F101" s="65"/>
      <c r="G101" t="s">
        <v>38</v>
      </c>
      <c r="H101" t="s">
        <v>79</v>
      </c>
      <c r="I101" t="s">
        <v>39</v>
      </c>
      <c r="J101" s="66">
        <v>45748</v>
      </c>
      <c r="K101" t="s">
        <v>850</v>
      </c>
      <c r="L101" t="s">
        <v>851</v>
      </c>
      <c r="M101" t="s">
        <v>40</v>
      </c>
      <c r="N101" s="67">
        <v>52260091</v>
      </c>
      <c r="O101" s="67">
        <v>52260091</v>
      </c>
      <c r="P101" t="s">
        <v>852</v>
      </c>
      <c r="Q101" s="67">
        <v>901057565</v>
      </c>
      <c r="R101" t="s">
        <v>853</v>
      </c>
      <c r="S101" t="s">
        <v>41</v>
      </c>
      <c r="T101" s="67" t="s">
        <v>854</v>
      </c>
      <c r="U101" t="s">
        <v>855</v>
      </c>
      <c r="V101" t="s">
        <v>283</v>
      </c>
      <c r="W101" s="67">
        <v>4</v>
      </c>
      <c r="X101" s="67">
        <v>4</v>
      </c>
      <c r="Y101" s="67">
        <v>4</v>
      </c>
      <c r="Z101" s="67">
        <v>4</v>
      </c>
      <c r="AA101" s="67">
        <v>4</v>
      </c>
      <c r="AB101" s="67">
        <v>4</v>
      </c>
      <c r="AC101" s="67">
        <v>4</v>
      </c>
      <c r="AD101" s="67">
        <v>4</v>
      </c>
      <c r="AE101" s="67">
        <v>4</v>
      </c>
      <c r="AF101" s="67">
        <v>4</v>
      </c>
      <c r="AG101" s="67">
        <v>4</v>
      </c>
      <c r="AH101" s="67">
        <v>4</v>
      </c>
      <c r="AI101" t="s">
        <v>856</v>
      </c>
      <c r="AJ101" t="s">
        <v>88</v>
      </c>
      <c r="AK101" t="s">
        <v>162</v>
      </c>
    </row>
    <row r="102" spans="1:37" x14ac:dyDescent="0.25">
      <c r="A102">
        <v>114</v>
      </c>
      <c r="B102" s="65">
        <v>45748.394849536999</v>
      </c>
      <c r="C102" s="65">
        <v>45748.398611111101</v>
      </c>
      <c r="D102" t="s">
        <v>37</v>
      </c>
      <c r="F102" s="65"/>
      <c r="G102" t="s">
        <v>38</v>
      </c>
      <c r="H102" t="s">
        <v>79</v>
      </c>
      <c r="I102" t="s">
        <v>39</v>
      </c>
      <c r="J102" s="66">
        <v>45748</v>
      </c>
      <c r="K102" t="s">
        <v>857</v>
      </c>
      <c r="L102" t="s">
        <v>858</v>
      </c>
      <c r="M102" t="s">
        <v>40</v>
      </c>
      <c r="N102" s="67">
        <v>43760011</v>
      </c>
      <c r="O102" s="67">
        <v>43760011</v>
      </c>
      <c r="P102" t="s">
        <v>859</v>
      </c>
      <c r="Q102" s="67">
        <v>800196652</v>
      </c>
      <c r="R102" t="s">
        <v>860</v>
      </c>
      <c r="S102" t="s">
        <v>161</v>
      </c>
      <c r="T102" s="67" t="s">
        <v>861</v>
      </c>
      <c r="U102" t="s">
        <v>862</v>
      </c>
      <c r="V102" t="s">
        <v>283</v>
      </c>
      <c r="W102" s="67">
        <v>4</v>
      </c>
      <c r="X102" s="67">
        <v>4</v>
      </c>
      <c r="Y102" s="67">
        <v>4</v>
      </c>
      <c r="Z102" s="67">
        <v>4</v>
      </c>
      <c r="AA102" s="67">
        <v>4</v>
      </c>
      <c r="AB102" s="67">
        <v>4</v>
      </c>
      <c r="AC102" s="67">
        <v>4</v>
      </c>
      <c r="AD102" s="67">
        <v>4</v>
      </c>
      <c r="AE102" s="67">
        <v>4</v>
      </c>
      <c r="AF102" s="67">
        <v>4</v>
      </c>
      <c r="AG102" s="67">
        <v>4</v>
      </c>
      <c r="AH102" s="67">
        <v>4</v>
      </c>
      <c r="AI102" t="s">
        <v>863</v>
      </c>
      <c r="AJ102" t="s">
        <v>43</v>
      </c>
      <c r="AK102" t="s">
        <v>864</v>
      </c>
    </row>
    <row r="103" spans="1:37" x14ac:dyDescent="0.25">
      <c r="A103">
        <v>115</v>
      </c>
      <c r="B103" s="65">
        <v>45748.3913425926</v>
      </c>
      <c r="C103" s="65">
        <v>45748.398993055598</v>
      </c>
      <c r="D103" t="s">
        <v>37</v>
      </c>
      <c r="F103" s="65"/>
      <c r="G103" t="s">
        <v>38</v>
      </c>
      <c r="H103" t="s">
        <v>79</v>
      </c>
      <c r="I103" t="s">
        <v>109</v>
      </c>
      <c r="J103" s="66">
        <v>45748</v>
      </c>
      <c r="K103" t="s">
        <v>865</v>
      </c>
      <c r="L103" t="s">
        <v>866</v>
      </c>
      <c r="M103" t="s">
        <v>40</v>
      </c>
      <c r="N103" s="67">
        <v>1033685747</v>
      </c>
      <c r="O103" s="67">
        <v>1033685747</v>
      </c>
      <c r="P103" t="s">
        <v>867</v>
      </c>
      <c r="Q103" s="67">
        <v>900160308</v>
      </c>
      <c r="R103" t="s">
        <v>868</v>
      </c>
      <c r="S103" t="s">
        <v>41</v>
      </c>
      <c r="T103" s="67" t="s">
        <v>869</v>
      </c>
      <c r="U103" t="s">
        <v>870</v>
      </c>
      <c r="V103" t="s">
        <v>283</v>
      </c>
      <c r="W103" s="67">
        <v>4</v>
      </c>
      <c r="X103" s="67">
        <v>4</v>
      </c>
      <c r="Y103" s="67">
        <v>4</v>
      </c>
      <c r="Z103" s="67">
        <v>4</v>
      </c>
      <c r="AA103" s="67">
        <v>4</v>
      </c>
      <c r="AB103" s="67">
        <v>4</v>
      </c>
      <c r="AC103" s="67">
        <v>4</v>
      </c>
      <c r="AD103" s="67">
        <v>4</v>
      </c>
      <c r="AE103" s="67">
        <v>4</v>
      </c>
      <c r="AF103" s="67">
        <v>4</v>
      </c>
      <c r="AG103" s="67">
        <v>3</v>
      </c>
      <c r="AH103" s="67">
        <v>4</v>
      </c>
      <c r="AI103" t="s">
        <v>871</v>
      </c>
      <c r="AJ103" t="s">
        <v>111</v>
      </c>
      <c r="AK103" t="s">
        <v>872</v>
      </c>
    </row>
    <row r="104" spans="1:37" x14ac:dyDescent="0.25">
      <c r="A104">
        <v>116</v>
      </c>
      <c r="B104" s="65">
        <v>45748.395798611098</v>
      </c>
      <c r="C104" s="65">
        <v>45748.399062500001</v>
      </c>
      <c r="D104" t="s">
        <v>37</v>
      </c>
      <c r="F104" s="65"/>
      <c r="G104" t="s">
        <v>38</v>
      </c>
      <c r="H104" t="s">
        <v>79</v>
      </c>
      <c r="I104" t="s">
        <v>39</v>
      </c>
      <c r="J104" s="66">
        <v>45748</v>
      </c>
      <c r="K104" t="s">
        <v>873</v>
      </c>
      <c r="L104" t="s">
        <v>874</v>
      </c>
      <c r="M104" t="s">
        <v>40</v>
      </c>
      <c r="N104" s="67">
        <v>1013675405</v>
      </c>
      <c r="O104" s="67">
        <v>1013675405</v>
      </c>
      <c r="P104" t="s">
        <v>875</v>
      </c>
      <c r="Q104" s="67">
        <v>901844866</v>
      </c>
      <c r="R104" t="s">
        <v>876</v>
      </c>
      <c r="S104" t="s">
        <v>41</v>
      </c>
      <c r="T104" s="67" t="s">
        <v>877</v>
      </c>
      <c r="U104" t="s">
        <v>878</v>
      </c>
      <c r="V104" t="s">
        <v>283</v>
      </c>
      <c r="W104" s="67">
        <v>4</v>
      </c>
      <c r="X104" s="67">
        <v>4</v>
      </c>
      <c r="Y104" s="67">
        <v>4</v>
      </c>
      <c r="Z104" s="67">
        <v>4</v>
      </c>
      <c r="AA104" s="67">
        <v>4</v>
      </c>
      <c r="AB104" s="67">
        <v>4</v>
      </c>
      <c r="AC104" s="67">
        <v>4</v>
      </c>
      <c r="AD104" s="67">
        <v>4</v>
      </c>
      <c r="AE104" s="67">
        <v>4</v>
      </c>
      <c r="AF104" s="67">
        <v>4</v>
      </c>
      <c r="AG104" s="67">
        <v>4</v>
      </c>
      <c r="AH104" s="67">
        <v>4</v>
      </c>
      <c r="AI104" t="s">
        <v>879</v>
      </c>
      <c r="AJ104" t="s">
        <v>92</v>
      </c>
      <c r="AK104" t="s">
        <v>880</v>
      </c>
    </row>
    <row r="105" spans="1:37" x14ac:dyDescent="0.25">
      <c r="A105">
        <v>117</v>
      </c>
      <c r="B105" s="65">
        <v>45748.396805555603</v>
      </c>
      <c r="C105" s="65">
        <v>45748.399189814802</v>
      </c>
      <c r="D105" t="s">
        <v>37</v>
      </c>
      <c r="F105" s="65"/>
      <c r="G105" t="s">
        <v>38</v>
      </c>
      <c r="H105" t="s">
        <v>79</v>
      </c>
      <c r="I105" t="s">
        <v>85</v>
      </c>
      <c r="J105" s="66">
        <v>45748</v>
      </c>
      <c r="K105" t="s">
        <v>881</v>
      </c>
      <c r="L105" t="s">
        <v>882</v>
      </c>
      <c r="M105" t="s">
        <v>40</v>
      </c>
      <c r="N105" s="67">
        <v>35421391</v>
      </c>
      <c r="O105" s="67">
        <v>35421391</v>
      </c>
      <c r="P105" t="s">
        <v>883</v>
      </c>
      <c r="Q105" s="67">
        <v>0</v>
      </c>
      <c r="R105" t="s">
        <v>884</v>
      </c>
      <c r="S105" t="s">
        <v>885</v>
      </c>
      <c r="T105" s="67" t="s">
        <v>886</v>
      </c>
      <c r="U105" t="s">
        <v>887</v>
      </c>
      <c r="V105" t="s">
        <v>283</v>
      </c>
      <c r="W105" s="67">
        <v>4</v>
      </c>
      <c r="X105" s="67">
        <v>4</v>
      </c>
      <c r="Y105" s="67">
        <v>4</v>
      </c>
      <c r="Z105" s="67">
        <v>4</v>
      </c>
      <c r="AA105" s="67">
        <v>4</v>
      </c>
      <c r="AB105" s="67">
        <v>4</v>
      </c>
      <c r="AC105" s="67">
        <v>4</v>
      </c>
      <c r="AD105" s="67">
        <v>4</v>
      </c>
      <c r="AE105" s="67">
        <v>4</v>
      </c>
      <c r="AF105" s="67">
        <v>4</v>
      </c>
      <c r="AG105" s="67">
        <v>4</v>
      </c>
      <c r="AH105" s="67">
        <v>4</v>
      </c>
      <c r="AI105" t="s">
        <v>244</v>
      </c>
      <c r="AJ105" t="s">
        <v>116</v>
      </c>
      <c r="AK105" t="s">
        <v>244</v>
      </c>
    </row>
    <row r="106" spans="1:37" x14ac:dyDescent="0.25">
      <c r="A106">
        <v>118</v>
      </c>
      <c r="B106" s="65">
        <v>45748.396087963003</v>
      </c>
      <c r="C106" s="65">
        <v>45748.399270833303</v>
      </c>
      <c r="D106" t="s">
        <v>37</v>
      </c>
      <c r="F106" s="65"/>
      <c r="G106" t="s">
        <v>38</v>
      </c>
      <c r="H106" t="s">
        <v>79</v>
      </c>
      <c r="I106" t="s">
        <v>39</v>
      </c>
      <c r="J106" s="66">
        <v>45748</v>
      </c>
      <c r="K106" t="s">
        <v>888</v>
      </c>
      <c r="L106" t="s">
        <v>889</v>
      </c>
      <c r="M106" t="s">
        <v>40</v>
      </c>
      <c r="N106" s="67">
        <v>46672585</v>
      </c>
      <c r="O106" s="67">
        <v>46672585</v>
      </c>
      <c r="P106" t="s">
        <v>890</v>
      </c>
      <c r="Q106" s="67">
        <v>800119574</v>
      </c>
      <c r="R106" t="s">
        <v>891</v>
      </c>
      <c r="S106" t="s">
        <v>892</v>
      </c>
      <c r="T106" s="67" t="s">
        <v>893</v>
      </c>
      <c r="U106" t="s">
        <v>894</v>
      </c>
      <c r="V106" t="s">
        <v>283</v>
      </c>
      <c r="W106" s="67">
        <v>4</v>
      </c>
      <c r="X106" s="67">
        <v>4</v>
      </c>
      <c r="Y106" s="67">
        <v>4</v>
      </c>
      <c r="Z106" s="67">
        <v>4</v>
      </c>
      <c r="AA106" s="67">
        <v>4</v>
      </c>
      <c r="AB106" s="67">
        <v>4</v>
      </c>
      <c r="AC106" s="67">
        <v>4</v>
      </c>
      <c r="AD106" s="67">
        <v>4</v>
      </c>
      <c r="AE106" s="67">
        <v>4</v>
      </c>
      <c r="AF106" s="67">
        <v>4</v>
      </c>
      <c r="AG106" s="67">
        <v>4</v>
      </c>
      <c r="AH106" s="67">
        <v>4</v>
      </c>
      <c r="AI106" s="67" t="s">
        <v>113</v>
      </c>
      <c r="AJ106" t="s">
        <v>43</v>
      </c>
      <c r="AK106" s="67" t="s">
        <v>113</v>
      </c>
    </row>
    <row r="107" spans="1:37" x14ac:dyDescent="0.25">
      <c r="A107">
        <v>119</v>
      </c>
      <c r="B107" s="65">
        <v>45748.396990740701</v>
      </c>
      <c r="C107" s="65">
        <v>45748.3996990741</v>
      </c>
      <c r="D107" t="s">
        <v>37</v>
      </c>
      <c r="F107" s="65"/>
      <c r="G107" t="s">
        <v>38</v>
      </c>
      <c r="H107" t="s">
        <v>79</v>
      </c>
      <c r="I107" t="s">
        <v>39</v>
      </c>
      <c r="J107" s="66">
        <v>45748</v>
      </c>
      <c r="K107" t="s">
        <v>895</v>
      </c>
      <c r="L107" t="s">
        <v>184</v>
      </c>
      <c r="M107" t="s">
        <v>40</v>
      </c>
      <c r="N107" s="67">
        <v>94397703</v>
      </c>
      <c r="O107" s="67">
        <v>94397703</v>
      </c>
      <c r="P107" t="s">
        <v>185</v>
      </c>
      <c r="Q107" s="67">
        <v>900338671</v>
      </c>
      <c r="R107" t="s">
        <v>186</v>
      </c>
      <c r="S107" t="s">
        <v>41</v>
      </c>
      <c r="T107" s="67" t="s">
        <v>187</v>
      </c>
      <c r="U107" t="s">
        <v>188</v>
      </c>
      <c r="V107" t="s">
        <v>283</v>
      </c>
      <c r="W107" s="67">
        <v>4</v>
      </c>
      <c r="X107" s="67">
        <v>4</v>
      </c>
      <c r="Y107" s="67">
        <v>4</v>
      </c>
      <c r="Z107" s="67">
        <v>4</v>
      </c>
      <c r="AA107" s="67">
        <v>4</v>
      </c>
      <c r="AB107" s="67">
        <v>4</v>
      </c>
      <c r="AC107" s="67">
        <v>4</v>
      </c>
      <c r="AD107" s="67">
        <v>4</v>
      </c>
      <c r="AE107" s="67">
        <v>4</v>
      </c>
      <c r="AF107" s="67">
        <v>4</v>
      </c>
      <c r="AG107" s="67">
        <v>4</v>
      </c>
      <c r="AH107" s="67">
        <v>4</v>
      </c>
      <c r="AI107" t="s">
        <v>42</v>
      </c>
      <c r="AJ107" t="s">
        <v>54</v>
      </c>
      <c r="AK107" t="s">
        <v>263</v>
      </c>
    </row>
    <row r="108" spans="1:37" x14ac:dyDescent="0.25">
      <c r="A108">
        <v>120</v>
      </c>
      <c r="B108" s="65">
        <v>45748.397141203699</v>
      </c>
      <c r="C108" s="65">
        <v>45748.399780092601</v>
      </c>
      <c r="D108" t="s">
        <v>37</v>
      </c>
      <c r="F108" s="65"/>
      <c r="G108" t="s">
        <v>38</v>
      </c>
      <c r="H108" t="s">
        <v>79</v>
      </c>
      <c r="I108" t="s">
        <v>39</v>
      </c>
      <c r="J108" s="66">
        <v>45748</v>
      </c>
      <c r="K108" t="s">
        <v>896</v>
      </c>
      <c r="L108" t="s">
        <v>897</v>
      </c>
      <c r="M108" t="s">
        <v>40</v>
      </c>
      <c r="N108" s="67">
        <v>1015404013</v>
      </c>
      <c r="O108" s="67">
        <v>1015404013</v>
      </c>
      <c r="P108" t="s">
        <v>723</v>
      </c>
      <c r="Q108" s="67">
        <v>830041565</v>
      </c>
      <c r="R108" t="s">
        <v>165</v>
      </c>
      <c r="S108" t="s">
        <v>41</v>
      </c>
      <c r="T108" s="67" t="s">
        <v>898</v>
      </c>
      <c r="U108" t="s">
        <v>899</v>
      </c>
      <c r="V108" t="s">
        <v>283</v>
      </c>
      <c r="W108" s="67">
        <v>4</v>
      </c>
      <c r="X108" s="67">
        <v>4</v>
      </c>
      <c r="Y108" s="67">
        <v>4</v>
      </c>
      <c r="Z108" s="67">
        <v>4</v>
      </c>
      <c r="AA108" s="67">
        <v>4</v>
      </c>
      <c r="AB108" s="67">
        <v>4</v>
      </c>
      <c r="AC108" s="67">
        <v>4</v>
      </c>
      <c r="AD108" s="67">
        <v>4</v>
      </c>
      <c r="AE108" s="67">
        <v>4</v>
      </c>
      <c r="AF108" s="67">
        <v>4</v>
      </c>
      <c r="AG108" s="67">
        <v>4</v>
      </c>
      <c r="AH108" s="67">
        <v>4</v>
      </c>
      <c r="AI108" t="s">
        <v>42</v>
      </c>
      <c r="AJ108" t="s">
        <v>110</v>
      </c>
      <c r="AK108" t="s">
        <v>42</v>
      </c>
    </row>
    <row r="109" spans="1:37" x14ac:dyDescent="0.25">
      <c r="A109">
        <v>121</v>
      </c>
      <c r="B109" s="65">
        <v>45748.397303240701</v>
      </c>
      <c r="C109" s="65">
        <v>45748.400185185201</v>
      </c>
      <c r="D109" t="s">
        <v>37</v>
      </c>
      <c r="F109" s="65"/>
      <c r="G109" t="s">
        <v>38</v>
      </c>
      <c r="H109" t="s">
        <v>79</v>
      </c>
      <c r="I109" t="s">
        <v>39</v>
      </c>
      <c r="J109" s="66">
        <v>45748</v>
      </c>
      <c r="K109" t="s">
        <v>900</v>
      </c>
      <c r="L109" t="s">
        <v>901</v>
      </c>
      <c r="M109" t="s">
        <v>40</v>
      </c>
      <c r="N109" s="67">
        <v>49719074</v>
      </c>
      <c r="O109" s="67">
        <v>49719074</v>
      </c>
      <c r="P109" t="s">
        <v>902</v>
      </c>
      <c r="Q109" s="67">
        <v>900345765</v>
      </c>
      <c r="R109" t="s">
        <v>105</v>
      </c>
      <c r="S109" t="s">
        <v>218</v>
      </c>
      <c r="T109" s="67" t="s">
        <v>175</v>
      </c>
      <c r="U109" t="s">
        <v>176</v>
      </c>
      <c r="V109" t="s">
        <v>283</v>
      </c>
      <c r="W109" s="67">
        <v>4</v>
      </c>
      <c r="X109" s="67">
        <v>4</v>
      </c>
      <c r="Y109" s="67">
        <v>4</v>
      </c>
      <c r="Z109" s="67">
        <v>4</v>
      </c>
      <c r="AA109" s="67">
        <v>4</v>
      </c>
      <c r="AB109" s="67">
        <v>4</v>
      </c>
      <c r="AC109" s="67">
        <v>4</v>
      </c>
      <c r="AD109" s="67">
        <v>4</v>
      </c>
      <c r="AE109" s="67">
        <v>4</v>
      </c>
      <c r="AF109" s="67">
        <v>4</v>
      </c>
      <c r="AG109" s="67">
        <v>4</v>
      </c>
      <c r="AH109" s="67">
        <v>4</v>
      </c>
      <c r="AI109" s="67" t="s">
        <v>113</v>
      </c>
      <c r="AJ109" t="s">
        <v>54</v>
      </c>
      <c r="AK109" s="67" t="s">
        <v>113</v>
      </c>
    </row>
    <row r="110" spans="1:37" x14ac:dyDescent="0.25">
      <c r="A110">
        <v>122</v>
      </c>
      <c r="B110" s="65">
        <v>45748.393865740698</v>
      </c>
      <c r="C110" s="65">
        <v>45748.401087963</v>
      </c>
      <c r="D110" t="s">
        <v>37</v>
      </c>
      <c r="F110" s="65"/>
      <c r="G110" t="s">
        <v>38</v>
      </c>
      <c r="H110" t="s">
        <v>79</v>
      </c>
      <c r="I110" t="s">
        <v>39</v>
      </c>
      <c r="J110" s="66">
        <v>45748</v>
      </c>
      <c r="K110" t="s">
        <v>903</v>
      </c>
      <c r="L110" t="s">
        <v>904</v>
      </c>
      <c r="M110" t="s">
        <v>40</v>
      </c>
      <c r="N110" s="67">
        <v>51998786</v>
      </c>
      <c r="O110" s="67">
        <v>51998786</v>
      </c>
      <c r="P110" t="s">
        <v>389</v>
      </c>
      <c r="Q110" s="67">
        <v>900160308</v>
      </c>
      <c r="R110" t="s">
        <v>905</v>
      </c>
      <c r="S110" t="s">
        <v>41</v>
      </c>
      <c r="T110" s="67" t="s">
        <v>906</v>
      </c>
      <c r="U110" t="s">
        <v>907</v>
      </c>
      <c r="V110" t="s">
        <v>283</v>
      </c>
      <c r="W110" s="67">
        <v>3</v>
      </c>
      <c r="X110" s="67">
        <v>3</v>
      </c>
      <c r="Y110" s="67">
        <v>3</v>
      </c>
      <c r="Z110" s="67">
        <v>3</v>
      </c>
      <c r="AA110" s="67">
        <v>4</v>
      </c>
      <c r="AB110" s="67">
        <v>4</v>
      </c>
      <c r="AC110" s="67">
        <v>4</v>
      </c>
      <c r="AD110" s="67">
        <v>4</v>
      </c>
      <c r="AE110" s="67">
        <v>4</v>
      </c>
      <c r="AF110" s="67">
        <v>4</v>
      </c>
      <c r="AG110" s="67">
        <v>4</v>
      </c>
      <c r="AH110" s="67">
        <v>4</v>
      </c>
      <c r="AI110" t="s">
        <v>42</v>
      </c>
      <c r="AJ110" t="s">
        <v>46</v>
      </c>
      <c r="AK110" t="s">
        <v>908</v>
      </c>
    </row>
    <row r="111" spans="1:37" x14ac:dyDescent="0.25">
      <c r="A111">
        <v>123</v>
      </c>
      <c r="B111" s="65">
        <v>45748.399351851796</v>
      </c>
      <c r="C111" s="65">
        <v>45748.401469907403</v>
      </c>
      <c r="D111" t="s">
        <v>37</v>
      </c>
      <c r="F111" s="65"/>
      <c r="G111" t="s">
        <v>38</v>
      </c>
      <c r="H111" t="s">
        <v>79</v>
      </c>
      <c r="I111" t="s">
        <v>39</v>
      </c>
      <c r="J111" s="66">
        <v>45748</v>
      </c>
      <c r="K111" t="s">
        <v>909</v>
      </c>
      <c r="L111" t="s">
        <v>910</v>
      </c>
      <c r="M111" t="s">
        <v>40</v>
      </c>
      <c r="N111" s="67">
        <v>524330077</v>
      </c>
      <c r="O111" s="67">
        <v>52433077</v>
      </c>
      <c r="P111" t="s">
        <v>911</v>
      </c>
      <c r="Q111" s="67">
        <v>901844866</v>
      </c>
      <c r="R111" t="s">
        <v>221</v>
      </c>
      <c r="S111" t="s">
        <v>41</v>
      </c>
      <c r="T111" s="67" t="s">
        <v>877</v>
      </c>
      <c r="U111" t="s">
        <v>912</v>
      </c>
      <c r="V111" t="s">
        <v>283</v>
      </c>
      <c r="W111" s="67">
        <v>4</v>
      </c>
      <c r="X111" s="67">
        <v>4</v>
      </c>
      <c r="Y111" s="67">
        <v>4</v>
      </c>
      <c r="Z111" s="67">
        <v>4</v>
      </c>
      <c r="AA111" s="67">
        <v>4</v>
      </c>
      <c r="AB111" s="67">
        <v>4</v>
      </c>
      <c r="AC111" s="67">
        <v>4</v>
      </c>
      <c r="AD111" s="67">
        <v>4</v>
      </c>
      <c r="AE111" s="67">
        <v>4</v>
      </c>
      <c r="AF111" s="67">
        <v>4</v>
      </c>
      <c r="AG111" s="67">
        <v>4</v>
      </c>
      <c r="AH111" s="67">
        <v>4</v>
      </c>
      <c r="AI111" t="s">
        <v>913</v>
      </c>
      <c r="AJ111" t="s">
        <v>92</v>
      </c>
      <c r="AK111" t="s">
        <v>914</v>
      </c>
    </row>
    <row r="112" spans="1:37" x14ac:dyDescent="0.25">
      <c r="A112">
        <v>124</v>
      </c>
      <c r="B112" s="65">
        <v>45748.399803240703</v>
      </c>
      <c r="C112" s="65">
        <v>45748.401678240698</v>
      </c>
      <c r="D112" t="s">
        <v>37</v>
      </c>
      <c r="F112" s="65"/>
      <c r="G112" t="s">
        <v>38</v>
      </c>
      <c r="H112" t="s">
        <v>79</v>
      </c>
      <c r="I112" t="s">
        <v>39</v>
      </c>
      <c r="J112" s="66">
        <v>45748</v>
      </c>
      <c r="K112" t="s">
        <v>915</v>
      </c>
      <c r="L112" t="s">
        <v>916</v>
      </c>
      <c r="M112" t="s">
        <v>40</v>
      </c>
      <c r="N112" s="67">
        <v>52031223</v>
      </c>
      <c r="O112" s="67">
        <v>52031223</v>
      </c>
      <c r="P112" t="s">
        <v>723</v>
      </c>
      <c r="Q112" s="67">
        <v>830041565</v>
      </c>
      <c r="R112" t="s">
        <v>165</v>
      </c>
      <c r="S112" t="s">
        <v>41</v>
      </c>
      <c r="T112" s="67" t="s">
        <v>917</v>
      </c>
      <c r="U112" t="s">
        <v>918</v>
      </c>
      <c r="V112" t="s">
        <v>283</v>
      </c>
      <c r="W112" s="67">
        <v>4</v>
      </c>
      <c r="X112" s="67">
        <v>4</v>
      </c>
      <c r="Y112" s="67">
        <v>4</v>
      </c>
      <c r="Z112" s="67">
        <v>4</v>
      </c>
      <c r="AA112" s="67">
        <v>4</v>
      </c>
      <c r="AB112" s="67">
        <v>4</v>
      </c>
      <c r="AC112" s="67">
        <v>4</v>
      </c>
      <c r="AD112" s="67">
        <v>4</v>
      </c>
      <c r="AE112" s="67">
        <v>4</v>
      </c>
      <c r="AF112" s="67">
        <v>4</v>
      </c>
      <c r="AG112" s="67">
        <v>4</v>
      </c>
      <c r="AH112" s="67">
        <v>4</v>
      </c>
      <c r="AI112" t="s">
        <v>42</v>
      </c>
      <c r="AJ112" t="s">
        <v>110</v>
      </c>
      <c r="AK112" t="s">
        <v>42</v>
      </c>
    </row>
    <row r="113" spans="1:37" x14ac:dyDescent="0.25">
      <c r="A113">
        <v>125</v>
      </c>
      <c r="B113" s="65">
        <v>45748.397881944402</v>
      </c>
      <c r="C113" s="65">
        <v>45748.402152777802</v>
      </c>
      <c r="D113" t="s">
        <v>37</v>
      </c>
      <c r="F113" s="65"/>
      <c r="G113" t="s">
        <v>38</v>
      </c>
      <c r="H113" t="s">
        <v>79</v>
      </c>
      <c r="I113" t="s">
        <v>39</v>
      </c>
      <c r="J113" s="66">
        <v>45748</v>
      </c>
      <c r="K113" t="s">
        <v>919</v>
      </c>
      <c r="L113" t="s">
        <v>920</v>
      </c>
      <c r="M113" t="s">
        <v>40</v>
      </c>
      <c r="N113" s="67">
        <v>1014258372</v>
      </c>
      <c r="O113" s="67">
        <v>1014258372</v>
      </c>
      <c r="P113" t="s">
        <v>921</v>
      </c>
      <c r="Q113" s="67">
        <v>901292407</v>
      </c>
      <c r="R113" t="s">
        <v>922</v>
      </c>
      <c r="S113" t="s">
        <v>41</v>
      </c>
      <c r="T113" s="67" t="s">
        <v>923</v>
      </c>
      <c r="U113" t="s">
        <v>924</v>
      </c>
      <c r="V113" t="s">
        <v>283</v>
      </c>
      <c r="W113" s="67">
        <v>4</v>
      </c>
      <c r="X113" s="67">
        <v>4</v>
      </c>
      <c r="Y113" s="67">
        <v>4</v>
      </c>
      <c r="Z113" s="67">
        <v>4</v>
      </c>
      <c r="AA113" s="67">
        <v>4</v>
      </c>
      <c r="AB113" s="67">
        <v>4</v>
      </c>
      <c r="AC113" s="67">
        <v>4</v>
      </c>
      <c r="AD113" s="67">
        <v>4</v>
      </c>
      <c r="AE113" s="67">
        <v>4</v>
      </c>
      <c r="AF113" s="67">
        <v>4</v>
      </c>
      <c r="AG113" s="67">
        <v>4</v>
      </c>
      <c r="AH113" s="67">
        <v>4</v>
      </c>
      <c r="AI113" t="s">
        <v>42</v>
      </c>
      <c r="AJ113" t="s">
        <v>84</v>
      </c>
      <c r="AK113" t="s">
        <v>42</v>
      </c>
    </row>
    <row r="114" spans="1:37" x14ac:dyDescent="0.25">
      <c r="A114">
        <v>126</v>
      </c>
      <c r="B114" s="65">
        <v>45748.397592592599</v>
      </c>
      <c r="C114" s="65">
        <v>45748.402291666702</v>
      </c>
      <c r="D114" t="s">
        <v>37</v>
      </c>
      <c r="F114" s="65"/>
      <c r="G114" t="s">
        <v>38</v>
      </c>
      <c r="H114" t="s">
        <v>79</v>
      </c>
      <c r="I114" t="s">
        <v>39</v>
      </c>
      <c r="J114" s="66">
        <v>45748</v>
      </c>
      <c r="K114" t="s">
        <v>925</v>
      </c>
      <c r="L114" t="s">
        <v>926</v>
      </c>
      <c r="M114" t="s">
        <v>40</v>
      </c>
      <c r="N114" s="67">
        <v>1082882397</v>
      </c>
      <c r="O114" s="67">
        <v>1082882397</v>
      </c>
      <c r="P114" t="s">
        <v>927</v>
      </c>
      <c r="Q114" s="67">
        <v>860514836</v>
      </c>
      <c r="R114" t="s">
        <v>928</v>
      </c>
      <c r="S114" t="s">
        <v>41</v>
      </c>
      <c r="T114" s="67" t="s">
        <v>929</v>
      </c>
      <c r="U114" t="s">
        <v>930</v>
      </c>
      <c r="V114" t="s">
        <v>283</v>
      </c>
      <c r="W114" s="67">
        <v>4</v>
      </c>
      <c r="X114" s="67">
        <v>4</v>
      </c>
      <c r="Y114" s="67">
        <v>4</v>
      </c>
      <c r="Z114" s="67">
        <v>4</v>
      </c>
      <c r="AA114" s="67">
        <v>4</v>
      </c>
      <c r="AB114" s="67">
        <v>4</v>
      </c>
      <c r="AC114" s="67">
        <v>4</v>
      </c>
      <c r="AD114" s="67">
        <v>4</v>
      </c>
      <c r="AE114" s="67">
        <v>4</v>
      </c>
      <c r="AF114" s="67">
        <v>4</v>
      </c>
      <c r="AG114" s="67">
        <v>4</v>
      </c>
      <c r="AH114" s="67">
        <v>4</v>
      </c>
      <c r="AI114" t="s">
        <v>47</v>
      </c>
      <c r="AJ114" t="s">
        <v>45</v>
      </c>
      <c r="AK114" t="s">
        <v>148</v>
      </c>
    </row>
    <row r="115" spans="1:37" x14ac:dyDescent="0.25">
      <c r="A115">
        <v>127</v>
      </c>
      <c r="B115" s="65">
        <v>45748.397245370397</v>
      </c>
      <c r="C115" s="65">
        <v>45748.402557870402</v>
      </c>
      <c r="D115" t="s">
        <v>37</v>
      </c>
      <c r="F115" s="65"/>
      <c r="G115" t="s">
        <v>38</v>
      </c>
      <c r="H115" t="s">
        <v>79</v>
      </c>
      <c r="I115" t="s">
        <v>39</v>
      </c>
      <c r="J115" s="66">
        <v>45748</v>
      </c>
      <c r="K115" t="s">
        <v>264</v>
      </c>
      <c r="L115" t="s">
        <v>931</v>
      </c>
      <c r="M115" t="s">
        <v>40</v>
      </c>
      <c r="N115" s="67">
        <v>1067852966</v>
      </c>
      <c r="O115" s="67">
        <v>1067852966</v>
      </c>
      <c r="P115" t="s">
        <v>932</v>
      </c>
      <c r="Q115" s="67">
        <v>812004935</v>
      </c>
      <c r="R115" t="s">
        <v>510</v>
      </c>
      <c r="S115" t="s">
        <v>933</v>
      </c>
      <c r="T115" s="67" t="s">
        <v>934</v>
      </c>
      <c r="U115" t="s">
        <v>935</v>
      </c>
      <c r="V115" t="s">
        <v>283</v>
      </c>
      <c r="W115" s="67">
        <v>4</v>
      </c>
      <c r="X115" s="67">
        <v>4</v>
      </c>
      <c r="Y115" s="67">
        <v>4</v>
      </c>
      <c r="Z115" s="67">
        <v>4</v>
      </c>
      <c r="AA115" s="67">
        <v>4</v>
      </c>
      <c r="AB115" s="67">
        <v>4</v>
      </c>
      <c r="AC115" s="67">
        <v>4</v>
      </c>
      <c r="AD115" s="67">
        <v>4</v>
      </c>
      <c r="AE115" s="67">
        <v>4</v>
      </c>
      <c r="AF115" s="67">
        <v>4</v>
      </c>
      <c r="AG115" s="67">
        <v>4</v>
      </c>
      <c r="AH115" s="67">
        <v>4</v>
      </c>
      <c r="AI115" t="s">
        <v>936</v>
      </c>
      <c r="AJ115" t="s">
        <v>45</v>
      </c>
      <c r="AK115" t="s">
        <v>46</v>
      </c>
    </row>
    <row r="116" spans="1:37" x14ac:dyDescent="0.25">
      <c r="A116">
        <v>128</v>
      </c>
      <c r="B116" s="65">
        <v>45748.397199074097</v>
      </c>
      <c r="C116" s="65">
        <v>45748.402870370403</v>
      </c>
      <c r="D116" t="s">
        <v>37</v>
      </c>
      <c r="F116" s="65"/>
      <c r="G116" t="s">
        <v>38</v>
      </c>
      <c r="H116" t="s">
        <v>79</v>
      </c>
      <c r="I116" t="s">
        <v>39</v>
      </c>
      <c r="J116" s="66">
        <v>45748</v>
      </c>
      <c r="K116" t="s">
        <v>937</v>
      </c>
      <c r="L116" t="s">
        <v>938</v>
      </c>
      <c r="M116" t="s">
        <v>40</v>
      </c>
      <c r="N116" s="67">
        <v>1233909286</v>
      </c>
      <c r="O116" s="67">
        <v>1233909286</v>
      </c>
      <c r="P116" t="s">
        <v>939</v>
      </c>
      <c r="Q116" s="67">
        <v>830509599</v>
      </c>
      <c r="R116" t="s">
        <v>940</v>
      </c>
      <c r="S116" t="s">
        <v>41</v>
      </c>
      <c r="T116" s="67" t="s">
        <v>941</v>
      </c>
      <c r="U116" t="s">
        <v>942</v>
      </c>
      <c r="V116" t="s">
        <v>283</v>
      </c>
      <c r="W116" s="67">
        <v>4</v>
      </c>
      <c r="X116" s="67">
        <v>4</v>
      </c>
      <c r="Y116" s="67">
        <v>4</v>
      </c>
      <c r="Z116" s="67">
        <v>4</v>
      </c>
      <c r="AA116" s="67">
        <v>4</v>
      </c>
      <c r="AB116" s="67">
        <v>4</v>
      </c>
      <c r="AC116" s="67">
        <v>4</v>
      </c>
      <c r="AD116" s="67">
        <v>4</v>
      </c>
      <c r="AE116" s="67">
        <v>4</v>
      </c>
      <c r="AF116" s="67">
        <v>4</v>
      </c>
      <c r="AG116" s="67">
        <v>4</v>
      </c>
      <c r="AH116" s="67">
        <v>4</v>
      </c>
      <c r="AI116" t="s">
        <v>943</v>
      </c>
      <c r="AJ116" t="s">
        <v>43</v>
      </c>
      <c r="AK116" t="s">
        <v>944</v>
      </c>
    </row>
    <row r="117" spans="1:37" x14ac:dyDescent="0.25">
      <c r="A117">
        <v>129</v>
      </c>
      <c r="B117" s="65">
        <v>45748.399814814802</v>
      </c>
      <c r="C117" s="65">
        <v>45748.403182870403</v>
      </c>
      <c r="D117" t="s">
        <v>37</v>
      </c>
      <c r="F117" s="65"/>
      <c r="G117" t="s">
        <v>38</v>
      </c>
      <c r="H117" t="s">
        <v>79</v>
      </c>
      <c r="I117" t="s">
        <v>39</v>
      </c>
      <c r="J117" s="66">
        <v>45748</v>
      </c>
      <c r="K117" t="s">
        <v>945</v>
      </c>
      <c r="L117" t="s">
        <v>946</v>
      </c>
      <c r="M117" t="s">
        <v>40</v>
      </c>
      <c r="N117" s="67">
        <v>52646120</v>
      </c>
      <c r="O117" s="67">
        <v>52646120</v>
      </c>
      <c r="P117" t="s">
        <v>947</v>
      </c>
      <c r="Q117" s="67">
        <v>830014375</v>
      </c>
      <c r="R117" t="s">
        <v>275</v>
      </c>
      <c r="S117" t="s">
        <v>41</v>
      </c>
      <c r="T117" s="67" t="s">
        <v>948</v>
      </c>
      <c r="U117" t="s">
        <v>115</v>
      </c>
      <c r="V117" t="s">
        <v>283</v>
      </c>
      <c r="W117" s="67">
        <v>4</v>
      </c>
      <c r="X117" s="67">
        <v>4</v>
      </c>
      <c r="Y117" s="67">
        <v>4</v>
      </c>
      <c r="Z117" s="67">
        <v>2</v>
      </c>
      <c r="AA117" s="67">
        <v>4</v>
      </c>
      <c r="AB117" s="67">
        <v>4</v>
      </c>
      <c r="AC117" s="67">
        <v>4</v>
      </c>
      <c r="AD117" s="67">
        <v>4</v>
      </c>
      <c r="AE117" s="67">
        <v>4</v>
      </c>
      <c r="AF117" s="67">
        <v>4</v>
      </c>
      <c r="AG117" s="67">
        <v>4</v>
      </c>
      <c r="AH117" s="67">
        <v>4</v>
      </c>
      <c r="AI117" t="s">
        <v>42</v>
      </c>
      <c r="AJ117" t="s">
        <v>45</v>
      </c>
      <c r="AK117" t="s">
        <v>949</v>
      </c>
    </row>
    <row r="118" spans="1:37" x14ac:dyDescent="0.25">
      <c r="A118">
        <v>130</v>
      </c>
      <c r="B118" s="65">
        <v>45748.387893518498</v>
      </c>
      <c r="C118" s="65">
        <v>45748.403796296298</v>
      </c>
      <c r="D118" t="s">
        <v>37</v>
      </c>
      <c r="F118" s="65"/>
      <c r="G118" t="s">
        <v>38</v>
      </c>
      <c r="H118" t="s">
        <v>79</v>
      </c>
      <c r="I118" t="s">
        <v>39</v>
      </c>
      <c r="J118" s="66">
        <v>45748</v>
      </c>
      <c r="K118" t="s">
        <v>106</v>
      </c>
      <c r="L118" t="s">
        <v>950</v>
      </c>
      <c r="M118" t="s">
        <v>40</v>
      </c>
      <c r="N118" s="67">
        <v>1152189122</v>
      </c>
      <c r="O118" s="67">
        <v>1152189122</v>
      </c>
      <c r="P118" t="s">
        <v>951</v>
      </c>
      <c r="Q118" s="67">
        <v>900532663</v>
      </c>
      <c r="R118" t="s">
        <v>952</v>
      </c>
      <c r="S118" t="s">
        <v>161</v>
      </c>
      <c r="T118" s="67" t="s">
        <v>953</v>
      </c>
      <c r="U118" t="s">
        <v>954</v>
      </c>
      <c r="V118" t="s">
        <v>283</v>
      </c>
      <c r="W118" s="67">
        <v>4</v>
      </c>
      <c r="X118" s="67">
        <v>4</v>
      </c>
      <c r="Y118" s="67">
        <v>4</v>
      </c>
      <c r="Z118" s="67">
        <v>4</v>
      </c>
      <c r="AA118" s="67">
        <v>4</v>
      </c>
      <c r="AB118" s="67">
        <v>4</v>
      </c>
      <c r="AC118" s="67">
        <v>3</v>
      </c>
      <c r="AD118" s="67">
        <v>4</v>
      </c>
      <c r="AE118" s="67">
        <v>4</v>
      </c>
      <c r="AF118" s="67">
        <v>4</v>
      </c>
      <c r="AG118" s="67">
        <v>3</v>
      </c>
      <c r="AH118" s="67">
        <v>4</v>
      </c>
      <c r="AI118" t="s">
        <v>955</v>
      </c>
      <c r="AJ118" t="s">
        <v>155</v>
      </c>
      <c r="AK118" t="s">
        <v>956</v>
      </c>
    </row>
    <row r="119" spans="1:37" x14ac:dyDescent="0.25">
      <c r="A119">
        <v>131</v>
      </c>
      <c r="B119" s="65">
        <v>45748.391863425903</v>
      </c>
      <c r="C119" s="65">
        <v>45748.403854166703</v>
      </c>
      <c r="D119" t="s">
        <v>37</v>
      </c>
      <c r="F119" s="65"/>
      <c r="G119" t="s">
        <v>38</v>
      </c>
      <c r="H119" t="s">
        <v>79</v>
      </c>
      <c r="I119" t="s">
        <v>39</v>
      </c>
      <c r="J119" s="66">
        <v>45748</v>
      </c>
      <c r="K119" t="s">
        <v>957</v>
      </c>
      <c r="L119" t="s">
        <v>958</v>
      </c>
      <c r="M119" t="s">
        <v>40</v>
      </c>
      <c r="N119" s="67">
        <v>30776662</v>
      </c>
      <c r="O119" s="67">
        <v>30776662</v>
      </c>
      <c r="P119" t="s">
        <v>787</v>
      </c>
      <c r="Q119" s="67">
        <v>901497471</v>
      </c>
      <c r="R119" t="s">
        <v>959</v>
      </c>
      <c r="S119" t="s">
        <v>960</v>
      </c>
      <c r="T119" s="67" t="s">
        <v>961</v>
      </c>
      <c r="U119" t="s">
        <v>962</v>
      </c>
      <c r="V119" t="s">
        <v>283</v>
      </c>
      <c r="W119" s="67">
        <v>4</v>
      </c>
      <c r="X119" s="67">
        <v>4</v>
      </c>
      <c r="Y119" s="67">
        <v>4</v>
      </c>
      <c r="Z119" s="67">
        <v>4</v>
      </c>
      <c r="AA119" s="67">
        <v>4</v>
      </c>
      <c r="AB119" s="67">
        <v>4</v>
      </c>
      <c r="AC119" s="67">
        <v>4</v>
      </c>
      <c r="AD119" s="67">
        <v>4</v>
      </c>
      <c r="AE119" s="67">
        <v>4</v>
      </c>
      <c r="AF119" s="67">
        <v>4</v>
      </c>
      <c r="AG119" s="67">
        <v>4</v>
      </c>
      <c r="AH119" s="67">
        <v>4</v>
      </c>
      <c r="AI119" t="s">
        <v>47</v>
      </c>
      <c r="AJ119" t="s">
        <v>118</v>
      </c>
      <c r="AK119" t="s">
        <v>47</v>
      </c>
    </row>
    <row r="120" spans="1:37" x14ac:dyDescent="0.25">
      <c r="A120">
        <v>132</v>
      </c>
      <c r="B120" s="65">
        <v>45748.401597222197</v>
      </c>
      <c r="C120" s="65">
        <v>45748.404062499998</v>
      </c>
      <c r="D120" t="s">
        <v>37</v>
      </c>
      <c r="F120" s="65"/>
      <c r="G120" t="s">
        <v>38</v>
      </c>
      <c r="H120" t="s">
        <v>79</v>
      </c>
      <c r="I120" t="s">
        <v>39</v>
      </c>
      <c r="J120" s="66">
        <v>45748</v>
      </c>
      <c r="K120" t="s">
        <v>963</v>
      </c>
      <c r="L120" t="s">
        <v>964</v>
      </c>
      <c r="M120" t="s">
        <v>40</v>
      </c>
      <c r="N120" s="67">
        <v>52953139</v>
      </c>
      <c r="O120" s="67">
        <v>52953139</v>
      </c>
      <c r="P120" t="s">
        <v>911</v>
      </c>
      <c r="Q120" s="67">
        <v>901844866</v>
      </c>
      <c r="R120" t="s">
        <v>876</v>
      </c>
      <c r="S120" t="s">
        <v>41</v>
      </c>
      <c r="T120" s="67" t="s">
        <v>877</v>
      </c>
      <c r="U120" t="s">
        <v>965</v>
      </c>
      <c r="V120" t="s">
        <v>283</v>
      </c>
      <c r="W120" s="67">
        <v>4</v>
      </c>
      <c r="X120" s="67">
        <v>4</v>
      </c>
      <c r="Y120" s="67">
        <v>4</v>
      </c>
      <c r="Z120" s="67">
        <v>4</v>
      </c>
      <c r="AA120" s="67">
        <v>4</v>
      </c>
      <c r="AB120" s="67">
        <v>4</v>
      </c>
      <c r="AC120" s="67">
        <v>4</v>
      </c>
      <c r="AD120" s="67">
        <v>4</v>
      </c>
      <c r="AE120" s="67">
        <v>4</v>
      </c>
      <c r="AF120" s="67">
        <v>4</v>
      </c>
      <c r="AG120" s="67">
        <v>4</v>
      </c>
      <c r="AH120" s="67">
        <v>4</v>
      </c>
      <c r="AI120" t="s">
        <v>966</v>
      </c>
      <c r="AJ120" t="s">
        <v>92</v>
      </c>
      <c r="AK120" t="s">
        <v>967</v>
      </c>
    </row>
    <row r="121" spans="1:37" x14ac:dyDescent="0.25">
      <c r="A121">
        <v>133</v>
      </c>
      <c r="B121" s="65">
        <v>45748.388842592598</v>
      </c>
      <c r="C121" s="65">
        <v>45748.404861111099</v>
      </c>
      <c r="D121" t="s">
        <v>37</v>
      </c>
      <c r="F121" s="65"/>
      <c r="G121" t="s">
        <v>38</v>
      </c>
      <c r="H121" t="s">
        <v>79</v>
      </c>
      <c r="I121" t="s">
        <v>39</v>
      </c>
      <c r="J121" s="66">
        <v>45748</v>
      </c>
      <c r="K121" t="s">
        <v>968</v>
      </c>
      <c r="L121" t="s">
        <v>969</v>
      </c>
      <c r="M121" t="s">
        <v>40</v>
      </c>
      <c r="N121" s="67">
        <v>49789393</v>
      </c>
      <c r="O121" s="67">
        <v>49789393</v>
      </c>
      <c r="P121" t="s">
        <v>970</v>
      </c>
      <c r="Q121" s="67">
        <v>824005588</v>
      </c>
      <c r="R121" t="s">
        <v>971</v>
      </c>
      <c r="S121" t="s">
        <v>532</v>
      </c>
      <c r="T121" s="67" t="s">
        <v>220</v>
      </c>
      <c r="U121" t="s">
        <v>972</v>
      </c>
      <c r="V121" t="s">
        <v>283</v>
      </c>
      <c r="W121" s="67">
        <v>4</v>
      </c>
      <c r="X121" s="67">
        <v>4</v>
      </c>
      <c r="Y121" s="67">
        <v>4</v>
      </c>
      <c r="Z121" s="67">
        <v>4</v>
      </c>
      <c r="AA121" s="67">
        <v>4</v>
      </c>
      <c r="AB121" s="67">
        <v>4</v>
      </c>
      <c r="AC121" s="67">
        <v>4</v>
      </c>
      <c r="AD121" s="67">
        <v>4</v>
      </c>
      <c r="AE121" s="67">
        <v>4</v>
      </c>
      <c r="AF121" s="67">
        <v>4</v>
      </c>
      <c r="AG121" s="67">
        <v>4</v>
      </c>
      <c r="AH121" s="67">
        <v>4</v>
      </c>
      <c r="AI121" s="67" t="s">
        <v>113</v>
      </c>
      <c r="AJ121" t="s">
        <v>43</v>
      </c>
      <c r="AK121" s="67" t="s">
        <v>113</v>
      </c>
    </row>
    <row r="122" spans="1:37" x14ac:dyDescent="0.25">
      <c r="A122">
        <v>134</v>
      </c>
      <c r="B122" s="65">
        <v>45748.396435185197</v>
      </c>
      <c r="C122" s="65">
        <v>45748.405277777798</v>
      </c>
      <c r="D122" t="s">
        <v>37</v>
      </c>
      <c r="F122" s="65"/>
      <c r="G122" t="s">
        <v>38</v>
      </c>
      <c r="H122" t="s">
        <v>79</v>
      </c>
      <c r="I122" t="s">
        <v>39</v>
      </c>
      <c r="J122" s="66">
        <v>45748</v>
      </c>
      <c r="K122" t="s">
        <v>251</v>
      </c>
      <c r="L122" t="s">
        <v>973</v>
      </c>
      <c r="M122" t="s">
        <v>40</v>
      </c>
      <c r="N122" s="67">
        <v>39021155</v>
      </c>
      <c r="O122" s="67">
        <v>39021155</v>
      </c>
      <c r="P122" t="s">
        <v>974</v>
      </c>
      <c r="Q122" s="67">
        <v>819003863</v>
      </c>
      <c r="R122" t="s">
        <v>975</v>
      </c>
      <c r="S122" t="s">
        <v>976</v>
      </c>
      <c r="T122" s="67" t="s">
        <v>977</v>
      </c>
      <c r="U122" t="s">
        <v>978</v>
      </c>
      <c r="V122" t="s">
        <v>283</v>
      </c>
      <c r="W122" s="67">
        <v>3</v>
      </c>
      <c r="X122" s="67">
        <v>3</v>
      </c>
      <c r="Y122" s="67">
        <v>3</v>
      </c>
      <c r="Z122" s="67">
        <v>3</v>
      </c>
      <c r="AA122" s="67">
        <v>4</v>
      </c>
      <c r="AB122" s="67">
        <v>4</v>
      </c>
      <c r="AC122" s="67">
        <v>4</v>
      </c>
      <c r="AD122" s="67">
        <v>4</v>
      </c>
      <c r="AE122" s="67">
        <v>4</v>
      </c>
      <c r="AF122" s="67">
        <v>4</v>
      </c>
      <c r="AG122" s="67">
        <v>4</v>
      </c>
      <c r="AH122" s="67">
        <v>4</v>
      </c>
      <c r="AI122" t="s">
        <v>979</v>
      </c>
      <c r="AJ122" t="s">
        <v>43</v>
      </c>
      <c r="AK122" t="s">
        <v>980</v>
      </c>
    </row>
    <row r="123" spans="1:37" x14ac:dyDescent="0.25">
      <c r="A123">
        <v>135</v>
      </c>
      <c r="B123" s="65">
        <v>45748.401666666701</v>
      </c>
      <c r="C123" s="65">
        <v>45748.405428240701</v>
      </c>
      <c r="D123" t="s">
        <v>37</v>
      </c>
      <c r="F123" s="65"/>
      <c r="G123" t="s">
        <v>38</v>
      </c>
      <c r="H123" t="s">
        <v>79</v>
      </c>
      <c r="I123" t="s">
        <v>39</v>
      </c>
      <c r="J123" s="66">
        <v>45748</v>
      </c>
      <c r="K123" t="s">
        <v>981</v>
      </c>
      <c r="L123" t="s">
        <v>982</v>
      </c>
      <c r="M123" t="s">
        <v>40</v>
      </c>
      <c r="N123" s="67">
        <v>43251867</v>
      </c>
      <c r="O123" s="67">
        <v>43251867</v>
      </c>
      <c r="P123" t="s">
        <v>983</v>
      </c>
      <c r="Q123" s="67">
        <v>900253187</v>
      </c>
      <c r="R123" t="s">
        <v>249</v>
      </c>
      <c r="S123" t="s">
        <v>138</v>
      </c>
      <c r="T123" s="67" t="s">
        <v>984</v>
      </c>
      <c r="U123" t="s">
        <v>985</v>
      </c>
      <c r="V123" t="s">
        <v>283</v>
      </c>
      <c r="W123" s="67">
        <v>4</v>
      </c>
      <c r="X123" s="67">
        <v>4</v>
      </c>
      <c r="Y123" s="67">
        <v>4</v>
      </c>
      <c r="Z123" s="67">
        <v>4</v>
      </c>
      <c r="AA123" s="67">
        <v>4</v>
      </c>
      <c r="AB123" s="67">
        <v>4</v>
      </c>
      <c r="AC123" s="67">
        <v>4</v>
      </c>
      <c r="AD123" s="67">
        <v>4</v>
      </c>
      <c r="AE123" s="67">
        <v>4</v>
      </c>
      <c r="AF123" s="67">
        <v>4</v>
      </c>
      <c r="AG123" s="67">
        <v>4</v>
      </c>
      <c r="AH123" s="67">
        <v>4</v>
      </c>
      <c r="AI123" t="s">
        <v>986</v>
      </c>
      <c r="AJ123" t="s">
        <v>84</v>
      </c>
      <c r="AK123" t="s">
        <v>42</v>
      </c>
    </row>
    <row r="124" spans="1:37" x14ac:dyDescent="0.25">
      <c r="A124">
        <v>136</v>
      </c>
      <c r="B124" s="65">
        <v>45748.4000578704</v>
      </c>
      <c r="C124" s="65">
        <v>45748.4055787037</v>
      </c>
      <c r="D124" t="s">
        <v>37</v>
      </c>
      <c r="F124" s="65"/>
      <c r="G124" t="s">
        <v>38</v>
      </c>
      <c r="H124" t="s">
        <v>79</v>
      </c>
      <c r="I124" t="s">
        <v>39</v>
      </c>
      <c r="J124" s="66">
        <v>45748</v>
      </c>
      <c r="K124" t="s">
        <v>987</v>
      </c>
      <c r="L124" t="s">
        <v>988</v>
      </c>
      <c r="M124" t="s">
        <v>40</v>
      </c>
      <c r="N124" s="67">
        <v>52196131</v>
      </c>
      <c r="O124" s="67">
        <v>52196131</v>
      </c>
      <c r="P124" t="s">
        <v>989</v>
      </c>
      <c r="Q124" s="67">
        <v>901186766</v>
      </c>
      <c r="R124" t="s">
        <v>990</v>
      </c>
      <c r="S124" t="s">
        <v>41</v>
      </c>
      <c r="T124" s="67" t="s">
        <v>991</v>
      </c>
      <c r="U124" t="s">
        <v>992</v>
      </c>
      <c r="V124" t="s">
        <v>283</v>
      </c>
      <c r="W124" s="67">
        <v>4</v>
      </c>
      <c r="X124" s="67">
        <v>4</v>
      </c>
      <c r="Y124" s="67">
        <v>3</v>
      </c>
      <c r="Z124" s="67">
        <v>3</v>
      </c>
      <c r="AA124" s="67">
        <v>4</v>
      </c>
      <c r="AB124" s="67">
        <v>4</v>
      </c>
      <c r="AC124" s="67">
        <v>4</v>
      </c>
      <c r="AD124" s="67">
        <v>4</v>
      </c>
      <c r="AE124" s="67">
        <v>4</v>
      </c>
      <c r="AF124" s="67">
        <v>4</v>
      </c>
      <c r="AG124" s="67">
        <v>4</v>
      </c>
      <c r="AH124" s="67">
        <v>4</v>
      </c>
      <c r="AI124" t="s">
        <v>993</v>
      </c>
      <c r="AJ124" t="s">
        <v>118</v>
      </c>
      <c r="AK124" t="s">
        <v>994</v>
      </c>
    </row>
    <row r="125" spans="1:37" x14ac:dyDescent="0.25">
      <c r="A125">
        <v>137</v>
      </c>
      <c r="B125" s="65">
        <v>45748.394768518498</v>
      </c>
      <c r="C125" s="65">
        <v>45748.405613425901</v>
      </c>
      <c r="D125" t="s">
        <v>37</v>
      </c>
      <c r="F125" s="65"/>
      <c r="G125" t="s">
        <v>38</v>
      </c>
      <c r="H125" t="s">
        <v>79</v>
      </c>
      <c r="I125" t="s">
        <v>39</v>
      </c>
      <c r="J125" s="66">
        <v>45748</v>
      </c>
      <c r="K125" t="s">
        <v>995</v>
      </c>
      <c r="L125" t="s">
        <v>996</v>
      </c>
      <c r="M125" t="s">
        <v>40</v>
      </c>
      <c r="N125" s="67">
        <v>1084869392</v>
      </c>
      <c r="O125" s="67">
        <v>1084869392</v>
      </c>
      <c r="P125" t="s">
        <v>997</v>
      </c>
      <c r="Q125" s="67">
        <v>900649963</v>
      </c>
      <c r="R125" t="s">
        <v>998</v>
      </c>
      <c r="S125" t="s">
        <v>999</v>
      </c>
      <c r="T125" s="67" t="s">
        <v>1000</v>
      </c>
      <c r="U125" t="s">
        <v>1001</v>
      </c>
      <c r="V125" t="s">
        <v>283</v>
      </c>
      <c r="W125" s="67">
        <v>3</v>
      </c>
      <c r="X125" s="67">
        <v>3</v>
      </c>
      <c r="Y125" s="67">
        <v>3</v>
      </c>
      <c r="Z125" s="67">
        <v>3</v>
      </c>
      <c r="AA125" s="67">
        <v>3</v>
      </c>
      <c r="AB125" s="67">
        <v>3</v>
      </c>
      <c r="AC125" s="67">
        <v>3</v>
      </c>
      <c r="AD125" s="67">
        <v>3</v>
      </c>
      <c r="AE125" s="67">
        <v>3</v>
      </c>
      <c r="AF125" s="67">
        <v>3</v>
      </c>
      <c r="AG125" s="67">
        <v>3</v>
      </c>
      <c r="AH125" s="67">
        <v>3</v>
      </c>
      <c r="AI125" t="s">
        <v>42</v>
      </c>
      <c r="AJ125" t="s">
        <v>82</v>
      </c>
      <c r="AK125" t="s">
        <v>42</v>
      </c>
    </row>
    <row r="126" spans="1:37" x14ac:dyDescent="0.25">
      <c r="A126">
        <v>138</v>
      </c>
      <c r="B126" s="65">
        <v>45748.400266203702</v>
      </c>
      <c r="C126" s="65">
        <v>45748.406180555598</v>
      </c>
      <c r="D126" t="s">
        <v>37</v>
      </c>
      <c r="F126" s="65"/>
      <c r="G126" t="s">
        <v>38</v>
      </c>
      <c r="H126" t="s">
        <v>79</v>
      </c>
      <c r="I126" t="s">
        <v>39</v>
      </c>
      <c r="J126" s="66">
        <v>45748</v>
      </c>
      <c r="K126" t="s">
        <v>1002</v>
      </c>
      <c r="L126" t="s">
        <v>1003</v>
      </c>
      <c r="M126" t="s">
        <v>40</v>
      </c>
      <c r="N126" s="67">
        <v>64580058</v>
      </c>
      <c r="O126" s="67">
        <v>64580058</v>
      </c>
      <c r="P126" t="s">
        <v>1004</v>
      </c>
      <c r="Q126" s="67">
        <v>824004633</v>
      </c>
      <c r="R126" t="s">
        <v>272</v>
      </c>
      <c r="S126" t="s">
        <v>1005</v>
      </c>
      <c r="T126" s="67" t="s">
        <v>1006</v>
      </c>
      <c r="U126" t="s">
        <v>1007</v>
      </c>
      <c r="V126" t="s">
        <v>283</v>
      </c>
      <c r="W126" s="67">
        <v>4</v>
      </c>
      <c r="X126" s="67">
        <v>4</v>
      </c>
      <c r="Y126" s="67">
        <v>4</v>
      </c>
      <c r="Z126" s="67">
        <v>4</v>
      </c>
      <c r="AA126" s="67">
        <v>4</v>
      </c>
      <c r="AB126" s="67">
        <v>4</v>
      </c>
      <c r="AC126" s="67">
        <v>4</v>
      </c>
      <c r="AD126" s="67">
        <v>4</v>
      </c>
      <c r="AE126" s="67">
        <v>4</v>
      </c>
      <c r="AF126" s="67">
        <v>4</v>
      </c>
      <c r="AG126" s="67">
        <v>4</v>
      </c>
      <c r="AH126" s="67">
        <v>4</v>
      </c>
      <c r="AI126" t="s">
        <v>62</v>
      </c>
      <c r="AJ126" t="s">
        <v>46</v>
      </c>
      <c r="AK126" s="67" t="s">
        <v>201</v>
      </c>
    </row>
    <row r="127" spans="1:37" x14ac:dyDescent="0.25">
      <c r="A127">
        <v>140</v>
      </c>
      <c r="B127" s="65">
        <v>45748.403344907398</v>
      </c>
      <c r="C127" s="65">
        <v>45748.407094907401</v>
      </c>
      <c r="D127" t="s">
        <v>37</v>
      </c>
      <c r="F127" s="65"/>
      <c r="G127" t="s">
        <v>38</v>
      </c>
      <c r="H127" t="s">
        <v>79</v>
      </c>
      <c r="I127" t="s">
        <v>39</v>
      </c>
      <c r="J127" s="66">
        <v>45748</v>
      </c>
      <c r="K127" t="s">
        <v>1008</v>
      </c>
      <c r="L127" t="s">
        <v>1009</v>
      </c>
      <c r="M127" t="s">
        <v>40</v>
      </c>
      <c r="N127" s="67">
        <v>1067847753</v>
      </c>
      <c r="O127" s="67">
        <v>1067847753</v>
      </c>
      <c r="P127" t="s">
        <v>1010</v>
      </c>
      <c r="Q127" s="67">
        <v>901246975</v>
      </c>
      <c r="R127" t="s">
        <v>112</v>
      </c>
      <c r="S127" t="s">
        <v>1011</v>
      </c>
      <c r="T127" s="67" t="s">
        <v>1012</v>
      </c>
      <c r="U127" t="s">
        <v>1013</v>
      </c>
      <c r="V127" t="s">
        <v>283</v>
      </c>
      <c r="W127" s="67">
        <v>4</v>
      </c>
      <c r="X127" s="67">
        <v>4</v>
      </c>
      <c r="Y127" s="67">
        <v>4</v>
      </c>
      <c r="Z127" s="67">
        <v>4</v>
      </c>
      <c r="AA127" s="67">
        <v>4</v>
      </c>
      <c r="AB127" s="67">
        <v>4</v>
      </c>
      <c r="AC127" s="67">
        <v>4</v>
      </c>
      <c r="AD127" s="67">
        <v>4</v>
      </c>
      <c r="AE127" s="67">
        <v>4</v>
      </c>
      <c r="AF127" s="67">
        <v>4</v>
      </c>
      <c r="AG127" s="67">
        <v>4</v>
      </c>
      <c r="AH127" s="67">
        <v>4</v>
      </c>
      <c r="AI127" t="s">
        <v>44</v>
      </c>
      <c r="AJ127" t="s">
        <v>45</v>
      </c>
      <c r="AK127" t="s">
        <v>1014</v>
      </c>
    </row>
    <row r="128" spans="1:37" x14ac:dyDescent="0.25">
      <c r="A128">
        <v>141</v>
      </c>
      <c r="B128" s="65">
        <v>45748.4053935185</v>
      </c>
      <c r="C128" s="65">
        <v>45748.408622685201</v>
      </c>
      <c r="D128" t="s">
        <v>37</v>
      </c>
      <c r="F128" s="65"/>
      <c r="G128" t="s">
        <v>38</v>
      </c>
      <c r="H128" t="s">
        <v>79</v>
      </c>
      <c r="I128" t="s">
        <v>39</v>
      </c>
      <c r="J128" s="66">
        <v>45748</v>
      </c>
      <c r="K128" t="s">
        <v>1015</v>
      </c>
      <c r="L128" t="s">
        <v>1016</v>
      </c>
      <c r="M128" t="s">
        <v>40</v>
      </c>
      <c r="N128" s="67">
        <v>1032423439</v>
      </c>
      <c r="O128" s="67">
        <v>1032423439</v>
      </c>
      <c r="P128" t="s">
        <v>1017</v>
      </c>
      <c r="Q128" s="67">
        <v>901522132</v>
      </c>
      <c r="R128" t="s">
        <v>1018</v>
      </c>
      <c r="S128" t="s">
        <v>41</v>
      </c>
      <c r="T128" s="67" t="s">
        <v>1019</v>
      </c>
      <c r="U128" t="s">
        <v>1020</v>
      </c>
      <c r="V128" t="s">
        <v>283</v>
      </c>
      <c r="W128" s="67">
        <v>4</v>
      </c>
      <c r="X128" s="67">
        <v>4</v>
      </c>
      <c r="Y128" s="67">
        <v>4</v>
      </c>
      <c r="Z128" s="67">
        <v>4</v>
      </c>
      <c r="AA128" s="67">
        <v>4</v>
      </c>
      <c r="AB128" s="67">
        <v>4</v>
      </c>
      <c r="AC128" s="67">
        <v>4</v>
      </c>
      <c r="AD128" s="67">
        <v>4</v>
      </c>
      <c r="AE128" s="67">
        <v>4</v>
      </c>
      <c r="AF128" s="67">
        <v>4</v>
      </c>
      <c r="AG128" s="67">
        <v>4</v>
      </c>
      <c r="AH128" s="67">
        <v>4</v>
      </c>
      <c r="AI128" t="s">
        <v>42</v>
      </c>
      <c r="AJ128" t="s">
        <v>43</v>
      </c>
      <c r="AK128" t="s">
        <v>42</v>
      </c>
    </row>
    <row r="129" spans="1:37" x14ac:dyDescent="0.25">
      <c r="A129">
        <v>142</v>
      </c>
      <c r="B129" s="65">
        <v>45748.405775462998</v>
      </c>
      <c r="C129" s="65">
        <v>45748.409317129597</v>
      </c>
      <c r="D129" t="s">
        <v>37</v>
      </c>
      <c r="F129" s="65"/>
      <c r="G129" t="s">
        <v>38</v>
      </c>
      <c r="H129" t="s">
        <v>79</v>
      </c>
      <c r="I129" t="s">
        <v>39</v>
      </c>
      <c r="J129" s="66">
        <v>45748</v>
      </c>
      <c r="K129" t="s">
        <v>1021</v>
      </c>
      <c r="L129" t="s">
        <v>1022</v>
      </c>
      <c r="M129" t="s">
        <v>40</v>
      </c>
      <c r="N129" s="67">
        <v>1001033815</v>
      </c>
      <c r="O129" s="67">
        <v>1001033815</v>
      </c>
      <c r="P129" t="s">
        <v>1023</v>
      </c>
      <c r="Q129" s="67">
        <v>812004935</v>
      </c>
      <c r="R129" t="s">
        <v>1024</v>
      </c>
      <c r="S129" t="s">
        <v>1025</v>
      </c>
      <c r="T129" s="67" t="s">
        <v>1026</v>
      </c>
      <c r="U129" t="s">
        <v>1027</v>
      </c>
      <c r="V129" t="s">
        <v>283</v>
      </c>
      <c r="W129" s="67">
        <v>4</v>
      </c>
      <c r="X129" s="67">
        <v>4</v>
      </c>
      <c r="Y129" s="67">
        <v>4</v>
      </c>
      <c r="Z129" s="67">
        <v>4</v>
      </c>
      <c r="AA129" s="67">
        <v>4</v>
      </c>
      <c r="AB129" s="67">
        <v>4</v>
      </c>
      <c r="AC129" s="67">
        <v>4</v>
      </c>
      <c r="AD129" s="67">
        <v>4</v>
      </c>
      <c r="AE129" s="67">
        <v>4</v>
      </c>
      <c r="AF129" s="67">
        <v>4</v>
      </c>
      <c r="AG129" s="67">
        <v>4</v>
      </c>
      <c r="AH129" s="67">
        <v>4</v>
      </c>
      <c r="AI129" t="s">
        <v>1028</v>
      </c>
      <c r="AJ129" t="s">
        <v>108</v>
      </c>
      <c r="AK129" t="s">
        <v>1029</v>
      </c>
    </row>
    <row r="130" spans="1:37" x14ac:dyDescent="0.25">
      <c r="A130">
        <v>143</v>
      </c>
      <c r="B130" s="65">
        <v>45748.406898148103</v>
      </c>
      <c r="C130" s="65">
        <v>45748.410057870402</v>
      </c>
      <c r="D130" t="s">
        <v>37</v>
      </c>
      <c r="F130" s="65"/>
      <c r="G130" t="s">
        <v>38</v>
      </c>
      <c r="H130" t="s">
        <v>79</v>
      </c>
      <c r="I130" t="s">
        <v>39</v>
      </c>
      <c r="J130" s="66">
        <v>45748</v>
      </c>
      <c r="K130" t="s">
        <v>1030</v>
      </c>
      <c r="L130" t="s">
        <v>1031</v>
      </c>
      <c r="M130" t="s">
        <v>40</v>
      </c>
      <c r="N130" s="67">
        <v>52422784</v>
      </c>
      <c r="O130" s="67">
        <v>52422784</v>
      </c>
      <c r="P130" t="s">
        <v>1032</v>
      </c>
      <c r="Q130" s="67">
        <v>811002429</v>
      </c>
      <c r="R130" t="s">
        <v>91</v>
      </c>
      <c r="S130" t="s">
        <v>1033</v>
      </c>
      <c r="T130" s="67" t="s">
        <v>1034</v>
      </c>
      <c r="U130" t="s">
        <v>1035</v>
      </c>
      <c r="V130" t="s">
        <v>283</v>
      </c>
      <c r="W130" s="67">
        <v>4</v>
      </c>
      <c r="X130" s="67">
        <v>4</v>
      </c>
      <c r="Y130" s="67">
        <v>4</v>
      </c>
      <c r="Z130" s="67">
        <v>4</v>
      </c>
      <c r="AA130" s="67">
        <v>4</v>
      </c>
      <c r="AB130" s="67">
        <v>4</v>
      </c>
      <c r="AC130" s="67">
        <v>4</v>
      </c>
      <c r="AD130" s="67">
        <v>4</v>
      </c>
      <c r="AE130" s="67">
        <v>4</v>
      </c>
      <c r="AF130" s="67">
        <v>4</v>
      </c>
      <c r="AG130" s="67">
        <v>4</v>
      </c>
      <c r="AH130" s="67">
        <v>4</v>
      </c>
      <c r="AI130" t="s">
        <v>1036</v>
      </c>
      <c r="AJ130" t="s">
        <v>49</v>
      </c>
      <c r="AK130" t="s">
        <v>43</v>
      </c>
    </row>
    <row r="131" spans="1:37" x14ac:dyDescent="0.25">
      <c r="A131">
        <v>144</v>
      </c>
      <c r="B131" s="65">
        <v>45748.387442129599</v>
      </c>
      <c r="C131" s="65">
        <v>45748.410601851901</v>
      </c>
      <c r="D131" t="s">
        <v>37</v>
      </c>
      <c r="F131" s="65"/>
      <c r="G131" t="s">
        <v>38</v>
      </c>
      <c r="H131" t="s">
        <v>79</v>
      </c>
      <c r="I131" t="s">
        <v>39</v>
      </c>
      <c r="J131" s="66">
        <v>45748</v>
      </c>
      <c r="K131" t="s">
        <v>213</v>
      </c>
      <c r="L131" t="s">
        <v>214</v>
      </c>
      <c r="M131" t="s">
        <v>40</v>
      </c>
      <c r="N131" s="67">
        <v>1057587169</v>
      </c>
      <c r="O131" s="67">
        <v>1057587169</v>
      </c>
      <c r="P131" t="s">
        <v>215</v>
      </c>
      <c r="Q131" s="67">
        <v>900468665</v>
      </c>
      <c r="R131" t="s">
        <v>1037</v>
      </c>
      <c r="S131" t="s">
        <v>41</v>
      </c>
      <c r="T131" s="67" t="s">
        <v>216</v>
      </c>
      <c r="U131" t="s">
        <v>217</v>
      </c>
      <c r="V131" t="s">
        <v>283</v>
      </c>
      <c r="W131" s="67">
        <v>4</v>
      </c>
      <c r="X131" s="67">
        <v>4</v>
      </c>
      <c r="Y131" s="67">
        <v>4</v>
      </c>
      <c r="Z131" s="67">
        <v>4</v>
      </c>
      <c r="AA131" s="67">
        <v>4</v>
      </c>
      <c r="AB131" s="67">
        <v>4</v>
      </c>
      <c r="AC131" s="67">
        <v>4</v>
      </c>
      <c r="AD131" s="67">
        <v>4</v>
      </c>
      <c r="AE131" s="67">
        <v>4</v>
      </c>
      <c r="AF131" s="67">
        <v>4</v>
      </c>
      <c r="AG131" s="67">
        <v>4</v>
      </c>
      <c r="AH131" s="67">
        <v>4</v>
      </c>
      <c r="AI131" t="s">
        <v>1038</v>
      </c>
      <c r="AJ131" t="s">
        <v>79</v>
      </c>
      <c r="AK131" t="s">
        <v>129</v>
      </c>
    </row>
    <row r="132" spans="1:37" x14ac:dyDescent="0.25">
      <c r="A132">
        <v>145</v>
      </c>
      <c r="B132" s="65">
        <v>45748.407280092601</v>
      </c>
      <c r="C132" s="65">
        <v>45748.410787036999</v>
      </c>
      <c r="D132" t="s">
        <v>37</v>
      </c>
      <c r="F132" s="65"/>
      <c r="G132" t="s">
        <v>38</v>
      </c>
      <c r="H132" t="s">
        <v>79</v>
      </c>
      <c r="I132" t="s">
        <v>39</v>
      </c>
      <c r="J132" s="66">
        <v>45748</v>
      </c>
      <c r="K132" t="s">
        <v>1039</v>
      </c>
      <c r="L132" t="s">
        <v>1040</v>
      </c>
      <c r="M132" t="s">
        <v>40</v>
      </c>
      <c r="N132" s="67">
        <v>53093575</v>
      </c>
      <c r="O132" s="67">
        <v>53093575</v>
      </c>
      <c r="P132" t="s">
        <v>1041</v>
      </c>
      <c r="Q132" s="67">
        <v>900109669</v>
      </c>
      <c r="R132" t="s">
        <v>1042</v>
      </c>
      <c r="S132" t="s">
        <v>41</v>
      </c>
      <c r="T132" s="67" t="s">
        <v>1043</v>
      </c>
      <c r="U132" t="s">
        <v>1044</v>
      </c>
      <c r="V132" t="s">
        <v>283</v>
      </c>
      <c r="W132" s="67">
        <v>4</v>
      </c>
      <c r="X132" s="67">
        <v>4</v>
      </c>
      <c r="Y132" s="67">
        <v>3</v>
      </c>
      <c r="Z132" s="67">
        <v>3</v>
      </c>
      <c r="AA132" s="67">
        <v>3</v>
      </c>
      <c r="AB132" s="67">
        <v>4</v>
      </c>
      <c r="AC132" s="67">
        <v>3</v>
      </c>
      <c r="AD132" s="67">
        <v>3</v>
      </c>
      <c r="AE132" s="67">
        <v>4</v>
      </c>
      <c r="AF132" s="67">
        <v>4</v>
      </c>
      <c r="AG132" s="67">
        <v>4</v>
      </c>
      <c r="AH132" s="67">
        <v>4</v>
      </c>
      <c r="AI132" t="s">
        <v>1045</v>
      </c>
      <c r="AJ132" t="s">
        <v>155</v>
      </c>
      <c r="AK132" t="s">
        <v>114</v>
      </c>
    </row>
    <row r="133" spans="1:37" x14ac:dyDescent="0.25">
      <c r="A133">
        <v>147</v>
      </c>
      <c r="B133" s="65">
        <v>45748.409467592603</v>
      </c>
      <c r="C133" s="65">
        <v>45748.415914351797</v>
      </c>
      <c r="D133" t="s">
        <v>37</v>
      </c>
      <c r="F133" s="65"/>
      <c r="G133" t="s">
        <v>38</v>
      </c>
      <c r="H133" t="s">
        <v>79</v>
      </c>
      <c r="I133" t="s">
        <v>39</v>
      </c>
      <c r="J133" s="66">
        <v>45748</v>
      </c>
      <c r="K133" t="s">
        <v>1046</v>
      </c>
      <c r="L133" t="s">
        <v>1047</v>
      </c>
      <c r="M133" t="s">
        <v>40</v>
      </c>
      <c r="N133" s="67">
        <v>34570993</v>
      </c>
      <c r="O133" s="67">
        <v>34570993</v>
      </c>
      <c r="P133" t="s">
        <v>1048</v>
      </c>
      <c r="Q133" s="67">
        <v>817001772</v>
      </c>
      <c r="R133" t="s">
        <v>1049</v>
      </c>
      <c r="S133" t="s">
        <v>1050</v>
      </c>
      <c r="T133" s="67" t="s">
        <v>1051</v>
      </c>
      <c r="U133" t="s">
        <v>1052</v>
      </c>
      <c r="V133" t="s">
        <v>283</v>
      </c>
      <c r="W133" s="67">
        <v>4</v>
      </c>
      <c r="X133" s="67">
        <v>4</v>
      </c>
      <c r="Y133" s="67">
        <v>4</v>
      </c>
      <c r="Z133" s="67">
        <v>4</v>
      </c>
      <c r="AA133" s="67">
        <v>4</v>
      </c>
      <c r="AB133" s="67">
        <v>4</v>
      </c>
      <c r="AC133" s="67">
        <v>4</v>
      </c>
      <c r="AD133" s="67">
        <v>4</v>
      </c>
      <c r="AE133" s="67">
        <v>4</v>
      </c>
      <c r="AF133" s="67">
        <v>4</v>
      </c>
      <c r="AG133" s="67">
        <v>4</v>
      </c>
      <c r="AH133" s="67">
        <v>4</v>
      </c>
      <c r="AI133" t="s">
        <v>42</v>
      </c>
      <c r="AJ133" t="s">
        <v>102</v>
      </c>
      <c r="AK133" t="s">
        <v>42</v>
      </c>
    </row>
    <row r="134" spans="1:37" x14ac:dyDescent="0.25">
      <c r="A134">
        <v>148</v>
      </c>
      <c r="B134" s="65">
        <v>45748.413356481498</v>
      </c>
      <c r="C134" s="65">
        <v>45748.416053240697</v>
      </c>
      <c r="D134" t="s">
        <v>37</v>
      </c>
      <c r="F134" s="65"/>
      <c r="G134" t="s">
        <v>38</v>
      </c>
      <c r="H134" t="s">
        <v>79</v>
      </c>
      <c r="I134" t="s">
        <v>39</v>
      </c>
      <c r="J134" s="66">
        <v>45748</v>
      </c>
      <c r="K134" t="s">
        <v>1053</v>
      </c>
      <c r="L134" t="s">
        <v>1054</v>
      </c>
      <c r="M134" t="s">
        <v>40</v>
      </c>
      <c r="N134" s="67">
        <v>1010233783</v>
      </c>
      <c r="O134" s="67">
        <v>1010233783</v>
      </c>
      <c r="P134" t="s">
        <v>1055</v>
      </c>
      <c r="Q134" s="67">
        <v>901378224</v>
      </c>
      <c r="R134" t="s">
        <v>1056</v>
      </c>
      <c r="S134" t="s">
        <v>41</v>
      </c>
      <c r="T134" s="67" t="s">
        <v>1057</v>
      </c>
      <c r="U134" t="s">
        <v>1058</v>
      </c>
      <c r="V134" t="s">
        <v>283</v>
      </c>
      <c r="W134" s="67">
        <v>4</v>
      </c>
      <c r="X134" s="67">
        <v>4</v>
      </c>
      <c r="Y134" s="67">
        <v>4</v>
      </c>
      <c r="Z134" s="67">
        <v>4</v>
      </c>
      <c r="AA134" s="67">
        <v>4</v>
      </c>
      <c r="AB134" s="67">
        <v>4</v>
      </c>
      <c r="AC134" s="67">
        <v>4</v>
      </c>
      <c r="AD134" s="67">
        <v>4</v>
      </c>
      <c r="AE134" s="67">
        <v>4</v>
      </c>
      <c r="AF134" s="67">
        <v>4</v>
      </c>
      <c r="AG134" s="67">
        <v>4</v>
      </c>
      <c r="AH134" s="67">
        <v>4</v>
      </c>
      <c r="AI134" t="s">
        <v>1059</v>
      </c>
      <c r="AJ134" t="s">
        <v>118</v>
      </c>
      <c r="AK134" t="s">
        <v>1060</v>
      </c>
    </row>
    <row r="135" spans="1:37" x14ac:dyDescent="0.25">
      <c r="A135">
        <v>149</v>
      </c>
      <c r="B135" s="65">
        <v>45748.414340277799</v>
      </c>
      <c r="C135" s="65">
        <v>45748.416886574101</v>
      </c>
      <c r="D135" t="s">
        <v>37</v>
      </c>
      <c r="F135" s="65"/>
      <c r="G135" t="s">
        <v>38</v>
      </c>
      <c r="H135" t="s">
        <v>79</v>
      </c>
      <c r="I135" t="s">
        <v>39</v>
      </c>
      <c r="J135" s="66">
        <v>45748</v>
      </c>
      <c r="K135" t="s">
        <v>1061</v>
      </c>
      <c r="L135" t="s">
        <v>1062</v>
      </c>
      <c r="M135" t="s">
        <v>40</v>
      </c>
      <c r="N135" s="67">
        <v>51878269</v>
      </c>
      <c r="O135" s="67">
        <v>51878269</v>
      </c>
      <c r="P135" t="s">
        <v>1063</v>
      </c>
      <c r="Q135" s="67">
        <v>892001990</v>
      </c>
      <c r="R135" t="s">
        <v>1064</v>
      </c>
      <c r="S135" t="s">
        <v>1065</v>
      </c>
      <c r="T135" s="67" t="s">
        <v>1066</v>
      </c>
      <c r="U135" t="s">
        <v>1067</v>
      </c>
      <c r="V135" t="s">
        <v>283</v>
      </c>
      <c r="W135" s="67">
        <v>4</v>
      </c>
      <c r="X135" s="67">
        <v>4</v>
      </c>
      <c r="Y135" s="67">
        <v>4</v>
      </c>
      <c r="Z135" s="67">
        <v>4</v>
      </c>
      <c r="AA135" s="67">
        <v>4</v>
      </c>
      <c r="AB135" s="67">
        <v>4</v>
      </c>
      <c r="AC135" s="67">
        <v>4</v>
      </c>
      <c r="AD135" s="67">
        <v>4</v>
      </c>
      <c r="AE135" s="67">
        <v>4</v>
      </c>
      <c r="AF135" s="67">
        <v>4</v>
      </c>
      <c r="AG135" s="67">
        <v>4</v>
      </c>
      <c r="AH135" s="67">
        <v>4</v>
      </c>
      <c r="AI135" t="s">
        <v>1068</v>
      </c>
      <c r="AJ135" t="s">
        <v>155</v>
      </c>
      <c r="AK135" t="s">
        <v>42</v>
      </c>
    </row>
    <row r="136" spans="1:37" x14ac:dyDescent="0.25">
      <c r="A136">
        <v>150</v>
      </c>
      <c r="B136" s="65">
        <v>45748.397743055597</v>
      </c>
      <c r="C136" s="65">
        <v>45748.417361111096</v>
      </c>
      <c r="D136" t="s">
        <v>37</v>
      </c>
      <c r="F136" s="65"/>
      <c r="G136" t="s">
        <v>38</v>
      </c>
      <c r="H136" t="s">
        <v>79</v>
      </c>
      <c r="I136" t="s">
        <v>39</v>
      </c>
      <c r="J136" s="66">
        <v>45748</v>
      </c>
      <c r="K136" t="s">
        <v>1069</v>
      </c>
      <c r="L136" t="s">
        <v>1070</v>
      </c>
      <c r="M136" t="s">
        <v>40</v>
      </c>
      <c r="N136" s="67">
        <v>23002792</v>
      </c>
      <c r="O136" s="67">
        <v>23002792</v>
      </c>
      <c r="P136" t="s">
        <v>1071</v>
      </c>
      <c r="Q136" s="67">
        <v>900225898</v>
      </c>
      <c r="R136" t="s">
        <v>1072</v>
      </c>
      <c r="S136" t="s">
        <v>1073</v>
      </c>
      <c r="T136" s="67" t="s">
        <v>1074</v>
      </c>
      <c r="U136" t="s">
        <v>1075</v>
      </c>
      <c r="V136" t="s">
        <v>283</v>
      </c>
      <c r="W136" s="67">
        <v>4</v>
      </c>
      <c r="X136" s="67">
        <v>4</v>
      </c>
      <c r="Y136" s="67">
        <v>4</v>
      </c>
      <c r="Z136" s="67">
        <v>4</v>
      </c>
      <c r="AA136" s="67">
        <v>4</v>
      </c>
      <c r="AB136" s="67">
        <v>4</v>
      </c>
      <c r="AC136" s="67">
        <v>4</v>
      </c>
      <c r="AD136" s="67">
        <v>4</v>
      </c>
      <c r="AE136" s="67">
        <v>4</v>
      </c>
      <c r="AF136" s="67">
        <v>4</v>
      </c>
      <c r="AG136" s="67">
        <v>4</v>
      </c>
      <c r="AH136" s="67">
        <v>4</v>
      </c>
      <c r="AI136" t="s">
        <v>1076</v>
      </c>
      <c r="AJ136" t="s">
        <v>45</v>
      </c>
      <c r="AK136" t="s">
        <v>129</v>
      </c>
    </row>
    <row r="137" spans="1:37" x14ac:dyDescent="0.25">
      <c r="A137">
        <v>151</v>
      </c>
      <c r="B137" s="65">
        <v>45748.387476851902</v>
      </c>
      <c r="C137" s="65">
        <v>45748.417731481502</v>
      </c>
      <c r="D137" t="s">
        <v>37</v>
      </c>
      <c r="F137" s="65"/>
      <c r="G137" t="s">
        <v>38</v>
      </c>
      <c r="H137" t="s">
        <v>79</v>
      </c>
      <c r="I137" t="s">
        <v>39</v>
      </c>
      <c r="J137" s="66">
        <v>45748</v>
      </c>
      <c r="K137" t="s">
        <v>1077</v>
      </c>
      <c r="L137" t="s">
        <v>1078</v>
      </c>
      <c r="M137" t="s">
        <v>40</v>
      </c>
      <c r="N137" s="67">
        <v>1007155446</v>
      </c>
      <c r="O137" s="67">
        <v>1007155446</v>
      </c>
      <c r="P137" t="s">
        <v>1079</v>
      </c>
      <c r="Q137" s="67">
        <v>811031144</v>
      </c>
      <c r="R137" t="s">
        <v>1080</v>
      </c>
      <c r="S137" t="s">
        <v>41</v>
      </c>
      <c r="T137" s="67" t="s">
        <v>1081</v>
      </c>
      <c r="U137" t="s">
        <v>1082</v>
      </c>
      <c r="V137" t="s">
        <v>283</v>
      </c>
      <c r="W137" s="67">
        <v>4</v>
      </c>
      <c r="X137" s="67">
        <v>4</v>
      </c>
      <c r="Y137" s="67">
        <v>4</v>
      </c>
      <c r="Z137" s="67">
        <v>4</v>
      </c>
      <c r="AA137" s="67">
        <v>4</v>
      </c>
      <c r="AB137" s="67">
        <v>4</v>
      </c>
      <c r="AC137" s="67">
        <v>4</v>
      </c>
      <c r="AD137" s="67">
        <v>4</v>
      </c>
      <c r="AE137" s="67">
        <v>4</v>
      </c>
      <c r="AF137" s="67">
        <v>4</v>
      </c>
      <c r="AG137" s="67">
        <v>4</v>
      </c>
      <c r="AH137" s="67">
        <v>4</v>
      </c>
      <c r="AI137" t="s">
        <v>160</v>
      </c>
      <c r="AJ137" t="s">
        <v>43</v>
      </c>
      <c r="AK137" t="s">
        <v>111</v>
      </c>
    </row>
    <row r="138" spans="1:37" x14ac:dyDescent="0.25">
      <c r="A138">
        <v>152</v>
      </c>
      <c r="B138" s="65">
        <v>45748.414884259299</v>
      </c>
      <c r="C138" s="65">
        <v>45748.419074074103</v>
      </c>
      <c r="D138" t="s">
        <v>37</v>
      </c>
      <c r="F138" s="65"/>
      <c r="G138" t="s">
        <v>38</v>
      </c>
      <c r="H138" t="s">
        <v>79</v>
      </c>
      <c r="I138" t="s">
        <v>87</v>
      </c>
      <c r="J138" s="66">
        <v>45748</v>
      </c>
      <c r="K138" t="s">
        <v>1083</v>
      </c>
      <c r="L138" t="s">
        <v>1084</v>
      </c>
      <c r="M138" t="s">
        <v>40</v>
      </c>
      <c r="N138" s="67">
        <v>45565508</v>
      </c>
      <c r="O138" s="67">
        <v>45565508</v>
      </c>
      <c r="P138" t="s">
        <v>1085</v>
      </c>
      <c r="Q138" s="67">
        <v>45565508</v>
      </c>
      <c r="R138" t="s">
        <v>94</v>
      </c>
      <c r="S138" t="s">
        <v>1086</v>
      </c>
      <c r="T138" s="67" t="s">
        <v>1087</v>
      </c>
      <c r="U138" t="s">
        <v>1088</v>
      </c>
      <c r="V138" t="s">
        <v>283</v>
      </c>
      <c r="W138" s="67">
        <v>4</v>
      </c>
      <c r="X138" s="67">
        <v>4</v>
      </c>
      <c r="Y138" s="67">
        <v>4</v>
      </c>
      <c r="Z138" s="67">
        <v>4</v>
      </c>
      <c r="AA138" s="67">
        <v>4</v>
      </c>
      <c r="AB138" s="67">
        <v>4</v>
      </c>
      <c r="AC138" s="67">
        <v>4</v>
      </c>
      <c r="AD138" s="67">
        <v>4</v>
      </c>
      <c r="AE138" s="67">
        <v>4</v>
      </c>
      <c r="AF138" s="67">
        <v>4</v>
      </c>
      <c r="AG138" s="67">
        <v>4</v>
      </c>
      <c r="AH138" s="67">
        <v>4</v>
      </c>
      <c r="AI138" t="s">
        <v>42</v>
      </c>
      <c r="AJ138" t="s">
        <v>43</v>
      </c>
      <c r="AK138" t="s">
        <v>42</v>
      </c>
    </row>
    <row r="139" spans="1:37" x14ac:dyDescent="0.25">
      <c r="A139">
        <v>153</v>
      </c>
      <c r="B139" s="65">
        <v>45748.4149189815</v>
      </c>
      <c r="C139" s="65">
        <v>45748.420115740701</v>
      </c>
      <c r="D139" t="s">
        <v>37</v>
      </c>
      <c r="F139" s="65"/>
      <c r="G139" t="s">
        <v>38</v>
      </c>
      <c r="H139" t="s">
        <v>79</v>
      </c>
      <c r="I139" t="s">
        <v>39</v>
      </c>
      <c r="J139" s="66">
        <v>45748</v>
      </c>
      <c r="K139" t="s">
        <v>1089</v>
      </c>
      <c r="L139" t="s">
        <v>1090</v>
      </c>
      <c r="M139" t="s">
        <v>40</v>
      </c>
      <c r="N139" s="67">
        <v>52305526</v>
      </c>
      <c r="O139" s="67">
        <v>52305526</v>
      </c>
      <c r="P139" t="s">
        <v>1091</v>
      </c>
      <c r="Q139" s="67">
        <v>901114460</v>
      </c>
      <c r="R139" t="s">
        <v>270</v>
      </c>
      <c r="S139" t="s">
        <v>41</v>
      </c>
      <c r="T139" s="67" t="s">
        <v>1092</v>
      </c>
      <c r="U139" t="s">
        <v>1093</v>
      </c>
      <c r="V139" t="s">
        <v>283</v>
      </c>
      <c r="W139" s="67">
        <v>4</v>
      </c>
      <c r="X139" s="67">
        <v>4</v>
      </c>
      <c r="Y139" s="67">
        <v>4</v>
      </c>
      <c r="Z139" s="67">
        <v>4</v>
      </c>
      <c r="AA139" s="67">
        <v>4</v>
      </c>
      <c r="AB139" s="67">
        <v>4</v>
      </c>
      <c r="AC139" s="67">
        <v>4</v>
      </c>
      <c r="AD139" s="67">
        <v>4</v>
      </c>
      <c r="AE139" s="67">
        <v>4</v>
      </c>
      <c r="AF139" s="67">
        <v>4</v>
      </c>
      <c r="AG139" s="67">
        <v>3</v>
      </c>
      <c r="AH139" s="67">
        <v>4</v>
      </c>
      <c r="AI139" t="s">
        <v>1094</v>
      </c>
      <c r="AJ139" t="s">
        <v>92</v>
      </c>
      <c r="AK139" t="s">
        <v>44</v>
      </c>
    </row>
    <row r="140" spans="1:37" x14ac:dyDescent="0.25">
      <c r="A140">
        <v>154</v>
      </c>
      <c r="B140" s="65">
        <v>45748.321608796301</v>
      </c>
      <c r="C140" s="65">
        <v>45748.4272569444</v>
      </c>
      <c r="D140" t="s">
        <v>37</v>
      </c>
      <c r="F140" s="65"/>
      <c r="G140" t="s">
        <v>38</v>
      </c>
      <c r="H140" t="s">
        <v>79</v>
      </c>
      <c r="I140" t="s">
        <v>39</v>
      </c>
      <c r="J140" s="66">
        <v>45748</v>
      </c>
      <c r="K140" t="s">
        <v>1095</v>
      </c>
      <c r="L140" t="s">
        <v>1096</v>
      </c>
      <c r="M140" t="s">
        <v>40</v>
      </c>
      <c r="N140" s="67">
        <v>1020830538</v>
      </c>
      <c r="O140" s="67">
        <v>1020830538</v>
      </c>
      <c r="P140" t="s">
        <v>1097</v>
      </c>
      <c r="Q140" s="67">
        <v>830040404</v>
      </c>
      <c r="R140" t="s">
        <v>173</v>
      </c>
      <c r="S140" t="s">
        <v>41</v>
      </c>
      <c r="T140" s="67" t="s">
        <v>1098</v>
      </c>
      <c r="U140" t="s">
        <v>1099</v>
      </c>
      <c r="V140" t="s">
        <v>283</v>
      </c>
      <c r="W140" s="67">
        <v>3</v>
      </c>
      <c r="X140" s="67">
        <v>4</v>
      </c>
      <c r="Y140" s="67">
        <v>4</v>
      </c>
      <c r="Z140" s="67">
        <v>4</v>
      </c>
      <c r="AA140" s="67">
        <v>4</v>
      </c>
      <c r="AB140" s="67">
        <v>4</v>
      </c>
      <c r="AC140" s="67">
        <v>4</v>
      </c>
      <c r="AD140" s="67">
        <v>4</v>
      </c>
      <c r="AE140" s="67">
        <v>4</v>
      </c>
      <c r="AF140" s="67">
        <v>3</v>
      </c>
      <c r="AG140" s="67">
        <v>3</v>
      </c>
      <c r="AH140" s="67">
        <v>4</v>
      </c>
      <c r="AI140" t="s">
        <v>95</v>
      </c>
      <c r="AJ140" t="s">
        <v>43</v>
      </c>
      <c r="AK140" t="s">
        <v>44</v>
      </c>
    </row>
    <row r="141" spans="1:37" x14ac:dyDescent="0.25">
      <c r="A141">
        <v>155</v>
      </c>
      <c r="B141" s="65">
        <v>45748.320185185199</v>
      </c>
      <c r="C141" s="65">
        <v>45748.427407407398</v>
      </c>
      <c r="D141" t="s">
        <v>37</v>
      </c>
      <c r="F141" s="65"/>
      <c r="G141" t="s">
        <v>38</v>
      </c>
      <c r="H141" t="s">
        <v>79</v>
      </c>
      <c r="I141" t="s">
        <v>39</v>
      </c>
      <c r="J141" s="66">
        <v>45748</v>
      </c>
      <c r="K141" t="s">
        <v>1100</v>
      </c>
      <c r="L141" t="s">
        <v>1101</v>
      </c>
      <c r="M141" t="s">
        <v>40</v>
      </c>
      <c r="N141" s="67">
        <v>80726530</v>
      </c>
      <c r="O141" s="67">
        <v>80726530</v>
      </c>
      <c r="P141" t="s">
        <v>1102</v>
      </c>
      <c r="Q141" s="67">
        <v>901019681</v>
      </c>
      <c r="R141" t="s">
        <v>1103</v>
      </c>
      <c r="S141" t="s">
        <v>41</v>
      </c>
      <c r="T141" s="67" t="s">
        <v>1104</v>
      </c>
      <c r="U141" t="s">
        <v>1105</v>
      </c>
      <c r="V141" t="s">
        <v>283</v>
      </c>
      <c r="W141" s="67">
        <v>4</v>
      </c>
      <c r="X141" s="67">
        <v>4</v>
      </c>
      <c r="Y141" s="67">
        <v>4</v>
      </c>
      <c r="Z141" s="67">
        <v>4</v>
      </c>
      <c r="AA141" s="67">
        <v>4</v>
      </c>
      <c r="AB141" s="67">
        <v>4</v>
      </c>
      <c r="AC141" s="67">
        <v>4</v>
      </c>
      <c r="AD141" s="67">
        <v>4</v>
      </c>
      <c r="AE141" s="67">
        <v>4</v>
      </c>
      <c r="AF141" s="67">
        <v>4</v>
      </c>
      <c r="AG141" s="67">
        <v>4</v>
      </c>
      <c r="AH141" s="67">
        <v>4</v>
      </c>
      <c r="AI141" t="s">
        <v>42</v>
      </c>
      <c r="AJ141" t="s">
        <v>79</v>
      </c>
      <c r="AK141" t="s">
        <v>42</v>
      </c>
    </row>
    <row r="142" spans="1:37" x14ac:dyDescent="0.25">
      <c r="A142">
        <v>156</v>
      </c>
      <c r="B142" s="65">
        <v>45748.318043981497</v>
      </c>
      <c r="C142" s="65">
        <v>45748.427731481497</v>
      </c>
      <c r="D142" t="s">
        <v>37</v>
      </c>
      <c r="F142" s="65"/>
      <c r="G142" t="s">
        <v>38</v>
      </c>
      <c r="H142" t="s">
        <v>79</v>
      </c>
      <c r="I142" t="s">
        <v>39</v>
      </c>
      <c r="J142" s="66">
        <v>45748</v>
      </c>
      <c r="K142" t="s">
        <v>236</v>
      </c>
      <c r="L142" t="s">
        <v>1106</v>
      </c>
      <c r="M142" t="s">
        <v>40</v>
      </c>
      <c r="N142" s="67">
        <v>1018478329</v>
      </c>
      <c r="O142" s="67">
        <v>1018478329</v>
      </c>
      <c r="P142" t="s">
        <v>1102</v>
      </c>
      <c r="Q142" s="67">
        <v>901019681</v>
      </c>
      <c r="R142" t="s">
        <v>1107</v>
      </c>
      <c r="S142" t="s">
        <v>41</v>
      </c>
      <c r="T142" s="67" t="s">
        <v>1108</v>
      </c>
      <c r="U142" t="s">
        <v>1109</v>
      </c>
      <c r="V142" t="s">
        <v>283</v>
      </c>
      <c r="W142" s="67">
        <v>4</v>
      </c>
      <c r="X142" s="67">
        <v>4</v>
      </c>
      <c r="Y142" s="67">
        <v>4</v>
      </c>
      <c r="Z142" s="67">
        <v>4</v>
      </c>
      <c r="AA142" s="67">
        <v>4</v>
      </c>
      <c r="AB142" s="67">
        <v>4</v>
      </c>
      <c r="AC142" s="67">
        <v>4</v>
      </c>
      <c r="AD142" s="67">
        <v>4</v>
      </c>
      <c r="AE142" s="67">
        <v>4</v>
      </c>
      <c r="AF142" s="67">
        <v>4</v>
      </c>
      <c r="AG142" s="67">
        <v>4</v>
      </c>
      <c r="AH142" s="67">
        <v>4</v>
      </c>
      <c r="AI142" t="s">
        <v>42</v>
      </c>
      <c r="AJ142" t="s">
        <v>79</v>
      </c>
      <c r="AK142" t="s">
        <v>42</v>
      </c>
    </row>
    <row r="143" spans="1:37" x14ac:dyDescent="0.25">
      <c r="A143">
        <v>157</v>
      </c>
      <c r="B143" s="65">
        <v>45748.418564814798</v>
      </c>
      <c r="C143" s="65">
        <v>45748.428078703699</v>
      </c>
      <c r="D143" t="s">
        <v>37</v>
      </c>
      <c r="F143" s="65"/>
      <c r="G143" t="s">
        <v>38</v>
      </c>
      <c r="H143" t="s">
        <v>79</v>
      </c>
      <c r="I143" t="s">
        <v>39</v>
      </c>
      <c r="J143" s="66">
        <v>45748</v>
      </c>
      <c r="K143" t="s">
        <v>206</v>
      </c>
      <c r="L143" t="s">
        <v>207</v>
      </c>
      <c r="M143" t="s">
        <v>40</v>
      </c>
      <c r="N143" s="67">
        <v>53001662</v>
      </c>
      <c r="O143" s="67">
        <v>53001662</v>
      </c>
      <c r="P143" t="s">
        <v>152</v>
      </c>
      <c r="Q143" s="67">
        <v>901378224</v>
      </c>
      <c r="R143" t="s">
        <v>208</v>
      </c>
      <c r="S143" t="s">
        <v>41</v>
      </c>
      <c r="T143" s="67" t="s">
        <v>209</v>
      </c>
      <c r="U143" t="s">
        <v>1110</v>
      </c>
      <c r="V143" t="s">
        <v>283</v>
      </c>
      <c r="W143" s="67">
        <v>4</v>
      </c>
      <c r="X143" s="67">
        <v>4</v>
      </c>
      <c r="Y143" s="67">
        <v>4</v>
      </c>
      <c r="Z143" s="67">
        <v>4</v>
      </c>
      <c r="AA143" s="67">
        <v>4</v>
      </c>
      <c r="AB143" s="67">
        <v>4</v>
      </c>
      <c r="AC143" s="67">
        <v>4</v>
      </c>
      <c r="AD143" s="67">
        <v>4</v>
      </c>
      <c r="AE143" s="67">
        <v>4</v>
      </c>
      <c r="AF143" s="67">
        <v>4</v>
      </c>
      <c r="AG143" s="67">
        <v>4</v>
      </c>
      <c r="AH143" s="67">
        <v>4</v>
      </c>
      <c r="AI143" t="s">
        <v>44</v>
      </c>
      <c r="AJ143" t="s">
        <v>43</v>
      </c>
      <c r="AK143" t="s">
        <v>44</v>
      </c>
    </row>
    <row r="144" spans="1:37" x14ac:dyDescent="0.25">
      <c r="A144">
        <v>158</v>
      </c>
      <c r="B144" s="65">
        <v>45748.411747685197</v>
      </c>
      <c r="C144" s="65">
        <v>45748.429039351897</v>
      </c>
      <c r="D144" t="s">
        <v>37</v>
      </c>
      <c r="F144" s="65"/>
      <c r="G144" t="s">
        <v>38</v>
      </c>
      <c r="H144" t="s">
        <v>79</v>
      </c>
      <c r="I144" t="s">
        <v>39</v>
      </c>
      <c r="J144" s="66">
        <v>45748</v>
      </c>
      <c r="K144" t="s">
        <v>1111</v>
      </c>
      <c r="L144" t="s">
        <v>1112</v>
      </c>
      <c r="M144" t="s">
        <v>40</v>
      </c>
      <c r="N144" s="67">
        <v>40216643</v>
      </c>
      <c r="O144" s="67">
        <v>40216643</v>
      </c>
      <c r="P144" t="s">
        <v>1113</v>
      </c>
      <c r="Q144" s="67">
        <v>891855847</v>
      </c>
      <c r="R144" t="s">
        <v>1114</v>
      </c>
      <c r="S144" t="s">
        <v>1115</v>
      </c>
      <c r="T144" s="67" t="s">
        <v>1116</v>
      </c>
      <c r="U144" t="s">
        <v>1117</v>
      </c>
      <c r="V144" t="s">
        <v>283</v>
      </c>
      <c r="W144" s="67">
        <v>3</v>
      </c>
      <c r="X144" s="67">
        <v>3</v>
      </c>
      <c r="Y144" s="67">
        <v>3</v>
      </c>
      <c r="Z144" s="67">
        <v>3</v>
      </c>
      <c r="AA144" s="67">
        <v>3</v>
      </c>
      <c r="AB144" s="67">
        <v>3</v>
      </c>
      <c r="AC144" s="67">
        <v>3</v>
      </c>
      <c r="AD144" s="67">
        <v>3</v>
      </c>
      <c r="AE144" s="67">
        <v>3</v>
      </c>
      <c r="AF144" s="67">
        <v>3</v>
      </c>
      <c r="AG144" s="67">
        <v>3</v>
      </c>
      <c r="AH144" s="67">
        <v>3</v>
      </c>
      <c r="AI144" t="s">
        <v>42</v>
      </c>
      <c r="AJ144" t="s">
        <v>46</v>
      </c>
      <c r="AK144" t="s">
        <v>1118</v>
      </c>
    </row>
    <row r="145" spans="1:37" x14ac:dyDescent="0.25">
      <c r="A145">
        <v>159</v>
      </c>
      <c r="B145" s="65">
        <v>45748.4303587963</v>
      </c>
      <c r="C145" s="65">
        <v>45748.432719907403</v>
      </c>
      <c r="D145" t="s">
        <v>37</v>
      </c>
      <c r="F145" s="65"/>
      <c r="G145" t="s">
        <v>38</v>
      </c>
      <c r="H145" t="s">
        <v>79</v>
      </c>
      <c r="I145" t="s">
        <v>87</v>
      </c>
      <c r="J145" s="66">
        <v>45748</v>
      </c>
      <c r="K145" t="s">
        <v>1119</v>
      </c>
      <c r="L145" t="s">
        <v>1120</v>
      </c>
      <c r="M145" t="s">
        <v>40</v>
      </c>
      <c r="N145" s="67">
        <v>52797940</v>
      </c>
      <c r="O145" s="67">
        <v>52797940</v>
      </c>
      <c r="P145" t="s">
        <v>1121</v>
      </c>
      <c r="Q145" s="67">
        <v>52797940</v>
      </c>
      <c r="R145" t="s">
        <v>78</v>
      </c>
      <c r="S145" t="s">
        <v>41</v>
      </c>
      <c r="T145" s="67" t="s">
        <v>1122</v>
      </c>
      <c r="U145" t="s">
        <v>1123</v>
      </c>
      <c r="V145" t="s">
        <v>283</v>
      </c>
      <c r="W145" s="67">
        <v>4</v>
      </c>
      <c r="X145" s="67">
        <v>4</v>
      </c>
      <c r="Y145" s="67">
        <v>4</v>
      </c>
      <c r="Z145" s="67">
        <v>4</v>
      </c>
      <c r="AA145" s="67">
        <v>4</v>
      </c>
      <c r="AB145" s="67">
        <v>4</v>
      </c>
      <c r="AC145" s="67">
        <v>4</v>
      </c>
      <c r="AD145" s="67">
        <v>4</v>
      </c>
      <c r="AE145" s="67">
        <v>4</v>
      </c>
      <c r="AF145" s="67">
        <v>4</v>
      </c>
      <c r="AG145" s="67">
        <v>4</v>
      </c>
      <c r="AH145" s="67">
        <v>4</v>
      </c>
      <c r="AI145" t="s">
        <v>1124</v>
      </c>
      <c r="AJ145" t="s">
        <v>118</v>
      </c>
      <c r="AK145" t="s">
        <v>42</v>
      </c>
    </row>
    <row r="146" spans="1:37" x14ac:dyDescent="0.25">
      <c r="A146">
        <v>160</v>
      </c>
      <c r="B146" s="65">
        <v>45748.428032407399</v>
      </c>
      <c r="C146" s="65">
        <v>45748.436817129601</v>
      </c>
      <c r="D146" t="s">
        <v>37</v>
      </c>
      <c r="F146" s="65"/>
      <c r="G146" t="s">
        <v>38</v>
      </c>
      <c r="H146" t="s">
        <v>79</v>
      </c>
      <c r="I146" t="s">
        <v>39</v>
      </c>
      <c r="J146" s="66">
        <v>45748</v>
      </c>
      <c r="K146" t="s">
        <v>1125</v>
      </c>
      <c r="L146" t="s">
        <v>1126</v>
      </c>
      <c r="M146" t="s">
        <v>40</v>
      </c>
      <c r="N146" s="67">
        <v>34971671</v>
      </c>
      <c r="O146" s="67">
        <v>34971671</v>
      </c>
      <c r="P146" t="s">
        <v>1127</v>
      </c>
      <c r="Q146" s="67">
        <v>901599843</v>
      </c>
      <c r="R146" t="s">
        <v>1128</v>
      </c>
      <c r="S146" t="s">
        <v>1129</v>
      </c>
      <c r="T146" s="67" t="s">
        <v>1130</v>
      </c>
      <c r="U146" t="s">
        <v>1131</v>
      </c>
      <c r="V146" t="s">
        <v>283</v>
      </c>
      <c r="W146" s="67">
        <v>4</v>
      </c>
      <c r="X146" s="67">
        <v>4</v>
      </c>
      <c r="Y146" s="67">
        <v>4</v>
      </c>
      <c r="Z146" s="67">
        <v>4</v>
      </c>
      <c r="AA146" s="67">
        <v>4</v>
      </c>
      <c r="AB146" s="67">
        <v>4</v>
      </c>
      <c r="AC146" s="67">
        <v>4</v>
      </c>
      <c r="AD146" s="67">
        <v>4</v>
      </c>
      <c r="AE146" s="67">
        <v>4</v>
      </c>
      <c r="AF146" s="67">
        <v>4</v>
      </c>
      <c r="AG146" s="67">
        <v>4</v>
      </c>
      <c r="AH146" s="67">
        <v>4</v>
      </c>
      <c r="AI146" t="s">
        <v>1132</v>
      </c>
      <c r="AJ146" t="s">
        <v>101</v>
      </c>
      <c r="AK146" t="s">
        <v>1133</v>
      </c>
    </row>
    <row r="147" spans="1:37" x14ac:dyDescent="0.25">
      <c r="A147">
        <v>161</v>
      </c>
      <c r="B147" s="65">
        <v>45748.314780092602</v>
      </c>
      <c r="C147" s="65">
        <v>45748.4371875</v>
      </c>
      <c r="D147" t="s">
        <v>37</v>
      </c>
      <c r="F147" s="65"/>
      <c r="G147" t="s">
        <v>38</v>
      </c>
      <c r="H147" t="s">
        <v>79</v>
      </c>
      <c r="I147" t="s">
        <v>39</v>
      </c>
      <c r="J147" s="66">
        <v>45748</v>
      </c>
      <c r="K147" t="s">
        <v>1134</v>
      </c>
      <c r="L147" t="s">
        <v>1135</v>
      </c>
      <c r="M147" t="s">
        <v>40</v>
      </c>
      <c r="N147" s="67">
        <v>1233888528</v>
      </c>
      <c r="O147" s="67">
        <v>1233888528</v>
      </c>
      <c r="P147" t="s">
        <v>1136</v>
      </c>
      <c r="Q147" s="67">
        <v>900532663</v>
      </c>
      <c r="R147" t="s">
        <v>1137</v>
      </c>
      <c r="S147" t="s">
        <v>41</v>
      </c>
      <c r="T147" s="67" t="s">
        <v>1138</v>
      </c>
      <c r="U147" t="s">
        <v>1139</v>
      </c>
      <c r="V147" t="s">
        <v>283</v>
      </c>
      <c r="W147" s="67">
        <v>4</v>
      </c>
      <c r="X147" s="67">
        <v>4</v>
      </c>
      <c r="Y147" s="67">
        <v>4</v>
      </c>
      <c r="Z147" s="67">
        <v>4</v>
      </c>
      <c r="AA147" s="67">
        <v>4</v>
      </c>
      <c r="AB147" s="67">
        <v>4</v>
      </c>
      <c r="AC147" s="67">
        <v>4</v>
      </c>
      <c r="AD147" s="67">
        <v>4</v>
      </c>
      <c r="AE147" s="67">
        <v>4</v>
      </c>
      <c r="AF147" s="67">
        <v>4</v>
      </c>
      <c r="AG147" s="67">
        <v>4</v>
      </c>
      <c r="AH147" s="67">
        <v>4</v>
      </c>
      <c r="AI147" t="s">
        <v>107</v>
      </c>
      <c r="AJ147" t="s">
        <v>118</v>
      </c>
      <c r="AK147" t="s">
        <v>107</v>
      </c>
    </row>
    <row r="148" spans="1:37" x14ac:dyDescent="0.25">
      <c r="A148">
        <v>162</v>
      </c>
      <c r="B148" s="65">
        <v>45748.430844907401</v>
      </c>
      <c r="C148" s="65">
        <v>45748.437569444402</v>
      </c>
      <c r="D148" t="s">
        <v>37</v>
      </c>
      <c r="F148" s="65"/>
      <c r="G148" t="s">
        <v>38</v>
      </c>
      <c r="H148" t="s">
        <v>79</v>
      </c>
      <c r="I148" t="s">
        <v>39</v>
      </c>
      <c r="J148" s="66">
        <v>45748</v>
      </c>
      <c r="K148" t="s">
        <v>1140</v>
      </c>
      <c r="L148" t="s">
        <v>1141</v>
      </c>
      <c r="M148" t="s">
        <v>40</v>
      </c>
      <c r="N148" s="67">
        <v>1143140494</v>
      </c>
      <c r="O148" s="67">
        <v>1143140494</v>
      </c>
      <c r="P148" t="s">
        <v>1142</v>
      </c>
      <c r="Q148" s="67">
        <v>900532663</v>
      </c>
      <c r="R148" t="s">
        <v>86</v>
      </c>
      <c r="S148" t="s">
        <v>1143</v>
      </c>
      <c r="T148" s="67" t="s">
        <v>1144</v>
      </c>
      <c r="U148" t="s">
        <v>1145</v>
      </c>
      <c r="V148" t="s">
        <v>283</v>
      </c>
      <c r="W148" s="67">
        <v>4</v>
      </c>
      <c r="X148" s="67">
        <v>4</v>
      </c>
      <c r="Y148" s="67">
        <v>4</v>
      </c>
      <c r="Z148" s="67">
        <v>4</v>
      </c>
      <c r="AA148" s="67">
        <v>4</v>
      </c>
      <c r="AB148" s="67">
        <v>4</v>
      </c>
      <c r="AC148" s="67">
        <v>4</v>
      </c>
      <c r="AD148" s="67">
        <v>4</v>
      </c>
      <c r="AE148" s="67">
        <v>4</v>
      </c>
      <c r="AF148" s="67">
        <v>4</v>
      </c>
      <c r="AG148" s="67">
        <v>4</v>
      </c>
      <c r="AH148" s="67">
        <v>4</v>
      </c>
      <c r="AI148" t="s">
        <v>1146</v>
      </c>
      <c r="AJ148" t="s">
        <v>114</v>
      </c>
      <c r="AK148" t="s">
        <v>42</v>
      </c>
    </row>
    <row r="149" spans="1:37" x14ac:dyDescent="0.25">
      <c r="A149">
        <v>163</v>
      </c>
      <c r="B149" s="65">
        <v>45748.443402777797</v>
      </c>
      <c r="C149" s="65">
        <v>45748.445752314801</v>
      </c>
      <c r="D149" t="s">
        <v>37</v>
      </c>
      <c r="F149" s="65"/>
      <c r="G149" t="s">
        <v>38</v>
      </c>
      <c r="H149" t="s">
        <v>79</v>
      </c>
      <c r="I149" t="s">
        <v>85</v>
      </c>
      <c r="J149" s="66">
        <v>45748</v>
      </c>
      <c r="K149" t="s">
        <v>1147</v>
      </c>
      <c r="L149" t="s">
        <v>1148</v>
      </c>
      <c r="M149" t="s">
        <v>40</v>
      </c>
      <c r="N149" s="67">
        <v>55176381</v>
      </c>
      <c r="O149" s="67">
        <v>55176381</v>
      </c>
      <c r="P149" t="s">
        <v>222</v>
      </c>
      <c r="Q149" s="67">
        <v>55176381</v>
      </c>
      <c r="R149" t="s">
        <v>98</v>
      </c>
      <c r="S149" t="s">
        <v>41</v>
      </c>
      <c r="T149" s="67" t="s">
        <v>1149</v>
      </c>
      <c r="U149" t="s">
        <v>1150</v>
      </c>
      <c r="V149" t="s">
        <v>283</v>
      </c>
      <c r="W149" s="67">
        <v>4</v>
      </c>
      <c r="X149" s="67">
        <v>4</v>
      </c>
      <c r="Y149" s="67">
        <v>4</v>
      </c>
      <c r="Z149" s="67">
        <v>4</v>
      </c>
      <c r="AA149" s="67">
        <v>4</v>
      </c>
      <c r="AB149" s="67">
        <v>4</v>
      </c>
      <c r="AC149" s="67">
        <v>4</v>
      </c>
      <c r="AD149" s="67">
        <v>4</v>
      </c>
      <c r="AE149" s="67">
        <v>4</v>
      </c>
      <c r="AF149" s="67">
        <v>4</v>
      </c>
      <c r="AG149" s="67">
        <v>4</v>
      </c>
      <c r="AH149" s="67">
        <v>4</v>
      </c>
      <c r="AI149" t="s">
        <v>42</v>
      </c>
      <c r="AJ149" t="s">
        <v>110</v>
      </c>
      <c r="AK149" t="s">
        <v>42</v>
      </c>
    </row>
    <row r="150" spans="1:37" x14ac:dyDescent="0.25">
      <c r="A150">
        <v>164</v>
      </c>
      <c r="B150" s="65">
        <v>45748.332685185203</v>
      </c>
      <c r="C150" s="65">
        <v>45748.4458564815</v>
      </c>
      <c r="D150" t="s">
        <v>37</v>
      </c>
      <c r="F150" s="65"/>
      <c r="G150" t="s">
        <v>38</v>
      </c>
      <c r="H150" t="s">
        <v>79</v>
      </c>
      <c r="I150" t="s">
        <v>39</v>
      </c>
      <c r="J150" s="66">
        <v>45748</v>
      </c>
      <c r="K150" t="s">
        <v>1151</v>
      </c>
      <c r="L150" t="s">
        <v>1152</v>
      </c>
      <c r="M150" t="s">
        <v>40</v>
      </c>
      <c r="N150" s="67">
        <v>1030599836</v>
      </c>
      <c r="O150" s="67">
        <v>1030599836</v>
      </c>
      <c r="P150" t="s">
        <v>1153</v>
      </c>
      <c r="Q150" s="67">
        <v>830010671</v>
      </c>
      <c r="R150" t="s">
        <v>1154</v>
      </c>
      <c r="S150" t="s">
        <v>41</v>
      </c>
      <c r="T150" s="67" t="s">
        <v>1155</v>
      </c>
      <c r="U150" t="s">
        <v>1156</v>
      </c>
      <c r="V150" t="s">
        <v>283</v>
      </c>
      <c r="W150" s="67">
        <v>4</v>
      </c>
      <c r="X150" s="67">
        <v>4</v>
      </c>
      <c r="Y150" s="67">
        <v>3</v>
      </c>
      <c r="Z150" s="67">
        <v>3</v>
      </c>
      <c r="AA150" s="67">
        <v>4</v>
      </c>
      <c r="AB150" s="67">
        <v>4</v>
      </c>
      <c r="AC150" s="67">
        <v>4</v>
      </c>
      <c r="AD150" s="67">
        <v>4</v>
      </c>
      <c r="AE150" s="67">
        <v>4</v>
      </c>
      <c r="AF150" s="67">
        <v>3</v>
      </c>
      <c r="AG150" s="67">
        <v>1</v>
      </c>
      <c r="AH150" s="67">
        <v>3</v>
      </c>
      <c r="AI150" t="s">
        <v>1157</v>
      </c>
      <c r="AJ150" t="s">
        <v>45</v>
      </c>
      <c r="AK150" t="s">
        <v>1158</v>
      </c>
    </row>
    <row r="151" spans="1:37" x14ac:dyDescent="0.25">
      <c r="A151">
        <v>165</v>
      </c>
      <c r="B151" s="65">
        <v>45748.427199074104</v>
      </c>
      <c r="C151" s="65">
        <v>45748.446921296301</v>
      </c>
      <c r="D151" t="s">
        <v>37</v>
      </c>
      <c r="F151" s="65"/>
      <c r="G151" t="s">
        <v>38</v>
      </c>
      <c r="H151" t="s">
        <v>79</v>
      </c>
      <c r="I151" t="s">
        <v>39</v>
      </c>
      <c r="J151" s="66">
        <v>45748</v>
      </c>
      <c r="K151" t="s">
        <v>1159</v>
      </c>
      <c r="L151" t="s">
        <v>1160</v>
      </c>
      <c r="M151" t="s">
        <v>40</v>
      </c>
      <c r="N151" s="67">
        <v>36301845</v>
      </c>
      <c r="O151" s="67">
        <v>36301845</v>
      </c>
      <c r="P151" t="s">
        <v>1161</v>
      </c>
      <c r="Q151" s="67">
        <v>900025807</v>
      </c>
      <c r="R151" t="s">
        <v>1162</v>
      </c>
      <c r="S151" t="s">
        <v>1163</v>
      </c>
      <c r="T151" s="67" t="s">
        <v>1164</v>
      </c>
      <c r="U151" t="s">
        <v>1165</v>
      </c>
      <c r="V151" t="s">
        <v>283</v>
      </c>
      <c r="W151" s="67">
        <v>3</v>
      </c>
      <c r="X151" s="67">
        <v>4</v>
      </c>
      <c r="Y151" s="67">
        <v>4</v>
      </c>
      <c r="Z151" s="67">
        <v>4</v>
      </c>
      <c r="AA151" s="67">
        <v>4</v>
      </c>
      <c r="AB151" s="67">
        <v>4</v>
      </c>
      <c r="AC151" s="67">
        <v>4</v>
      </c>
      <c r="AD151" s="67">
        <v>3</v>
      </c>
      <c r="AE151" s="67">
        <v>4</v>
      </c>
      <c r="AF151" s="67">
        <v>4</v>
      </c>
      <c r="AG151" s="67">
        <v>4</v>
      </c>
      <c r="AH151" s="67">
        <v>4</v>
      </c>
      <c r="AI151" t="s">
        <v>42</v>
      </c>
      <c r="AJ151" t="s">
        <v>46</v>
      </c>
      <c r="AK151" t="s">
        <v>42</v>
      </c>
    </row>
    <row r="152" spans="1:37" x14ac:dyDescent="0.25">
      <c r="A152">
        <v>167</v>
      </c>
      <c r="B152" s="65">
        <v>45748.447847222204</v>
      </c>
      <c r="C152" s="65">
        <v>45748.450173611098</v>
      </c>
      <c r="D152" t="s">
        <v>37</v>
      </c>
      <c r="F152" s="65"/>
      <c r="G152" t="s">
        <v>38</v>
      </c>
      <c r="H152" t="s">
        <v>79</v>
      </c>
      <c r="I152" t="s">
        <v>87</v>
      </c>
      <c r="J152" s="66">
        <v>45748</v>
      </c>
      <c r="K152" t="s">
        <v>96</v>
      </c>
      <c r="L152" t="s">
        <v>97</v>
      </c>
      <c r="M152" t="s">
        <v>40</v>
      </c>
      <c r="N152" s="67">
        <v>22806993</v>
      </c>
      <c r="O152" s="67">
        <v>22806993</v>
      </c>
      <c r="P152" t="s">
        <v>96</v>
      </c>
      <c r="Q152" s="67">
        <v>22806993</v>
      </c>
      <c r="R152" t="s">
        <v>98</v>
      </c>
      <c r="S152" t="s">
        <v>41</v>
      </c>
      <c r="T152" s="67" t="s">
        <v>99</v>
      </c>
      <c r="U152" t="s">
        <v>100</v>
      </c>
      <c r="V152" t="s">
        <v>283</v>
      </c>
      <c r="W152" s="67">
        <v>4</v>
      </c>
      <c r="X152" s="67">
        <v>4</v>
      </c>
      <c r="Y152" s="67">
        <v>4</v>
      </c>
      <c r="Z152" s="67">
        <v>4</v>
      </c>
      <c r="AA152" s="67">
        <v>4</v>
      </c>
      <c r="AB152" s="67">
        <v>4</v>
      </c>
      <c r="AC152" s="67">
        <v>4</v>
      </c>
      <c r="AD152" s="67">
        <v>4</v>
      </c>
      <c r="AE152" s="67">
        <v>4</v>
      </c>
      <c r="AF152" s="67">
        <v>4</v>
      </c>
      <c r="AG152" s="67">
        <v>4</v>
      </c>
      <c r="AH152" s="67">
        <v>4</v>
      </c>
      <c r="AI152" t="s">
        <v>1166</v>
      </c>
      <c r="AJ152" t="s">
        <v>101</v>
      </c>
      <c r="AK152" t="s">
        <v>101</v>
      </c>
    </row>
    <row r="153" spans="1:37" x14ac:dyDescent="0.25">
      <c r="A153">
        <v>168</v>
      </c>
      <c r="B153" s="65">
        <v>45748.450243055602</v>
      </c>
      <c r="C153" s="65">
        <v>45748.456562500003</v>
      </c>
      <c r="D153" t="s">
        <v>37</v>
      </c>
      <c r="F153" s="65"/>
      <c r="G153" t="s">
        <v>38</v>
      </c>
      <c r="H153" t="s">
        <v>79</v>
      </c>
      <c r="I153" t="s">
        <v>39</v>
      </c>
      <c r="J153" s="66">
        <v>45748</v>
      </c>
      <c r="K153" t="s">
        <v>1167</v>
      </c>
      <c r="L153" t="s">
        <v>1168</v>
      </c>
      <c r="M153" t="s">
        <v>40</v>
      </c>
      <c r="N153" s="67">
        <v>1075266461</v>
      </c>
      <c r="O153" s="67">
        <v>1075266461</v>
      </c>
      <c r="P153" t="s">
        <v>1169</v>
      </c>
      <c r="Q153" s="67">
        <v>900649963</v>
      </c>
      <c r="R153" t="s">
        <v>998</v>
      </c>
      <c r="S153" t="s">
        <v>999</v>
      </c>
      <c r="T153" s="67" t="s">
        <v>1000</v>
      </c>
      <c r="U153" t="s">
        <v>1170</v>
      </c>
      <c r="V153" t="s">
        <v>283</v>
      </c>
      <c r="W153" s="67">
        <v>4</v>
      </c>
      <c r="X153" s="67">
        <v>4</v>
      </c>
      <c r="Y153" s="67">
        <v>4</v>
      </c>
      <c r="Z153" s="67">
        <v>4</v>
      </c>
      <c r="AA153" s="67">
        <v>4</v>
      </c>
      <c r="AB153" s="67">
        <v>4</v>
      </c>
      <c r="AC153" s="67">
        <v>4</v>
      </c>
      <c r="AD153" s="67">
        <v>4</v>
      </c>
      <c r="AE153" s="67">
        <v>4</v>
      </c>
      <c r="AF153" s="67">
        <v>4</v>
      </c>
      <c r="AG153" s="67">
        <v>4</v>
      </c>
      <c r="AH153" s="67">
        <v>4</v>
      </c>
      <c r="AI153" t="s">
        <v>42</v>
      </c>
      <c r="AJ153" t="s">
        <v>89</v>
      </c>
      <c r="AK153" t="s">
        <v>42</v>
      </c>
    </row>
    <row r="154" spans="1:37" x14ac:dyDescent="0.25">
      <c r="A154">
        <v>169</v>
      </c>
      <c r="B154" s="65">
        <v>45748.456261574102</v>
      </c>
      <c r="C154" s="65">
        <v>45748.459953703699</v>
      </c>
      <c r="D154" t="s">
        <v>37</v>
      </c>
      <c r="F154" s="65"/>
      <c r="G154" t="s">
        <v>38</v>
      </c>
      <c r="H154" t="s">
        <v>79</v>
      </c>
      <c r="I154" t="s">
        <v>223</v>
      </c>
      <c r="J154" s="66">
        <v>45748</v>
      </c>
      <c r="K154" t="s">
        <v>1171</v>
      </c>
      <c r="L154" t="s">
        <v>1172</v>
      </c>
      <c r="M154" t="s">
        <v>40</v>
      </c>
      <c r="N154" s="67">
        <v>52827694</v>
      </c>
      <c r="O154" s="67">
        <v>52827694</v>
      </c>
      <c r="P154" t="s">
        <v>1173</v>
      </c>
      <c r="Q154" s="67">
        <v>900628409</v>
      </c>
      <c r="R154" t="s">
        <v>254</v>
      </c>
      <c r="S154" t="s">
        <v>41</v>
      </c>
      <c r="T154" s="67" t="s">
        <v>1174</v>
      </c>
      <c r="U154" t="s">
        <v>1175</v>
      </c>
      <c r="V154" t="s">
        <v>283</v>
      </c>
      <c r="W154" s="67">
        <v>4</v>
      </c>
      <c r="X154" s="67">
        <v>4</v>
      </c>
      <c r="Y154" s="67">
        <v>4</v>
      </c>
      <c r="Z154" s="67">
        <v>4</v>
      </c>
      <c r="AA154" s="67">
        <v>4</v>
      </c>
      <c r="AB154" s="67">
        <v>4</v>
      </c>
      <c r="AC154" s="67">
        <v>4</v>
      </c>
      <c r="AD154" s="67">
        <v>4</v>
      </c>
      <c r="AE154" s="67">
        <v>4</v>
      </c>
      <c r="AF154" s="67">
        <v>4</v>
      </c>
      <c r="AG154" s="67">
        <v>4</v>
      </c>
      <c r="AH154" s="67">
        <v>4</v>
      </c>
      <c r="AI154" t="s">
        <v>1176</v>
      </c>
      <c r="AJ154" t="s">
        <v>45</v>
      </c>
      <c r="AK154" t="s">
        <v>212</v>
      </c>
    </row>
    <row r="155" spans="1:37" x14ac:dyDescent="0.25">
      <c r="A155">
        <v>170</v>
      </c>
      <c r="B155" s="65">
        <v>45748.448784722197</v>
      </c>
      <c r="C155" s="65">
        <v>45748.462256944404</v>
      </c>
      <c r="D155" t="s">
        <v>37</v>
      </c>
      <c r="F155" s="65"/>
      <c r="G155" t="s">
        <v>38</v>
      </c>
      <c r="H155" t="s">
        <v>79</v>
      </c>
      <c r="I155" t="s">
        <v>39</v>
      </c>
      <c r="J155" s="66">
        <v>45748</v>
      </c>
      <c r="K155" t="s">
        <v>202</v>
      </c>
      <c r="L155" t="s">
        <v>203</v>
      </c>
      <c r="M155" t="s">
        <v>40</v>
      </c>
      <c r="N155" s="67">
        <v>39646871</v>
      </c>
      <c r="O155" s="67">
        <v>39646871</v>
      </c>
      <c r="P155" t="s">
        <v>1177</v>
      </c>
      <c r="Q155" s="67">
        <v>830514020</v>
      </c>
      <c r="R155" t="s">
        <v>1178</v>
      </c>
      <c r="S155" t="s">
        <v>41</v>
      </c>
      <c r="T155" s="67" t="s">
        <v>204</v>
      </c>
      <c r="U155" t="s">
        <v>205</v>
      </c>
      <c r="V155" t="s">
        <v>283</v>
      </c>
      <c r="W155" s="67">
        <v>4</v>
      </c>
      <c r="X155" s="67">
        <v>4</v>
      </c>
      <c r="Y155" s="67">
        <v>4</v>
      </c>
      <c r="Z155" s="67">
        <v>4</v>
      </c>
      <c r="AA155" s="67">
        <v>4</v>
      </c>
      <c r="AB155" s="67">
        <v>4</v>
      </c>
      <c r="AC155" s="67">
        <v>4</v>
      </c>
      <c r="AD155" s="67">
        <v>4</v>
      </c>
      <c r="AE155" s="67">
        <v>4</v>
      </c>
      <c r="AF155" s="67">
        <v>4</v>
      </c>
      <c r="AG155" s="67">
        <v>4</v>
      </c>
      <c r="AH155" s="67">
        <v>4</v>
      </c>
      <c r="AI155" t="s">
        <v>107</v>
      </c>
      <c r="AJ155" t="s">
        <v>114</v>
      </c>
      <c r="AK155" t="s">
        <v>261</v>
      </c>
    </row>
    <row r="156" spans="1:37" x14ac:dyDescent="0.25">
      <c r="A156">
        <v>171</v>
      </c>
      <c r="B156" s="65">
        <v>45748.456284722197</v>
      </c>
      <c r="C156" s="65">
        <v>45748.462893518503</v>
      </c>
      <c r="D156" t="s">
        <v>37</v>
      </c>
      <c r="F156" s="65"/>
      <c r="G156" t="s">
        <v>38</v>
      </c>
      <c r="H156" t="s">
        <v>79</v>
      </c>
      <c r="I156" t="s">
        <v>39</v>
      </c>
      <c r="J156" s="66">
        <v>45748</v>
      </c>
      <c r="K156" t="s">
        <v>1179</v>
      </c>
      <c r="L156" t="s">
        <v>1180</v>
      </c>
      <c r="M156" t="s">
        <v>40</v>
      </c>
      <c r="N156" s="67">
        <v>1082879152</v>
      </c>
      <c r="O156" s="67">
        <v>1082879152</v>
      </c>
      <c r="P156" t="s">
        <v>1153</v>
      </c>
      <c r="Q156" s="67">
        <v>830010671</v>
      </c>
      <c r="R156" t="s">
        <v>1181</v>
      </c>
      <c r="S156" t="s">
        <v>41</v>
      </c>
      <c r="T156" s="67" t="s">
        <v>1182</v>
      </c>
      <c r="U156" t="s">
        <v>1183</v>
      </c>
      <c r="V156" t="s">
        <v>283</v>
      </c>
      <c r="W156" s="67">
        <v>4</v>
      </c>
      <c r="X156" s="67">
        <v>4</v>
      </c>
      <c r="Y156" s="67">
        <v>4</v>
      </c>
      <c r="Z156" s="67">
        <v>4</v>
      </c>
      <c r="AA156" s="67">
        <v>4</v>
      </c>
      <c r="AB156" s="67">
        <v>4</v>
      </c>
      <c r="AC156" s="67">
        <v>4</v>
      </c>
      <c r="AD156" s="67">
        <v>4</v>
      </c>
      <c r="AE156" s="67">
        <v>4</v>
      </c>
      <c r="AF156" s="67">
        <v>4</v>
      </c>
      <c r="AG156" s="67">
        <v>4</v>
      </c>
      <c r="AH156" s="67">
        <v>4</v>
      </c>
      <c r="AI156" t="s">
        <v>1184</v>
      </c>
      <c r="AJ156" t="s">
        <v>79</v>
      </c>
      <c r="AK156" t="s">
        <v>129</v>
      </c>
    </row>
    <row r="157" spans="1:37" x14ac:dyDescent="0.25">
      <c r="A157">
        <v>172</v>
      </c>
      <c r="B157" s="65">
        <v>45748.463425925896</v>
      </c>
      <c r="C157" s="65">
        <v>45748.468182870398</v>
      </c>
      <c r="D157" t="s">
        <v>37</v>
      </c>
      <c r="F157" s="65"/>
      <c r="G157" t="s">
        <v>38</v>
      </c>
      <c r="H157" t="s">
        <v>79</v>
      </c>
      <c r="I157" t="s">
        <v>39</v>
      </c>
      <c r="J157" s="66">
        <v>45748</v>
      </c>
      <c r="K157" t="s">
        <v>1185</v>
      </c>
      <c r="L157" t="s">
        <v>1186</v>
      </c>
      <c r="M157" t="s">
        <v>40</v>
      </c>
      <c r="N157" s="67">
        <v>1077866136</v>
      </c>
      <c r="O157" s="67">
        <v>1077866136</v>
      </c>
      <c r="P157" t="s">
        <v>1187</v>
      </c>
      <c r="Q157" s="67">
        <v>813011577</v>
      </c>
      <c r="R157" t="s">
        <v>1188</v>
      </c>
      <c r="S157" t="s">
        <v>1189</v>
      </c>
      <c r="T157" s="67" t="s">
        <v>1190</v>
      </c>
      <c r="U157" t="s">
        <v>1191</v>
      </c>
      <c r="V157" t="s">
        <v>283</v>
      </c>
      <c r="W157" s="67">
        <v>3</v>
      </c>
      <c r="X157" s="67">
        <v>3</v>
      </c>
      <c r="Y157" s="67">
        <v>4</v>
      </c>
      <c r="Z157" s="67">
        <v>4</v>
      </c>
      <c r="AA157" s="67">
        <v>4</v>
      </c>
      <c r="AB157" s="67">
        <v>4</v>
      </c>
      <c r="AC157" s="67">
        <v>4</v>
      </c>
      <c r="AD157" s="67">
        <v>4</v>
      </c>
      <c r="AE157" s="67">
        <v>4</v>
      </c>
      <c r="AF157" s="67">
        <v>3</v>
      </c>
      <c r="AG157" s="67">
        <v>3</v>
      </c>
      <c r="AH157" s="67">
        <v>3</v>
      </c>
      <c r="AI157" t="s">
        <v>1192</v>
      </c>
      <c r="AJ157" t="s">
        <v>118</v>
      </c>
      <c r="AK157" t="s">
        <v>1193</v>
      </c>
    </row>
    <row r="158" spans="1:37" x14ac:dyDescent="0.25">
      <c r="A158">
        <v>173</v>
      </c>
      <c r="B158" s="65">
        <v>45748.468217592599</v>
      </c>
      <c r="C158" s="65">
        <v>45748.469849537003</v>
      </c>
      <c r="D158" t="s">
        <v>37</v>
      </c>
      <c r="F158" s="65"/>
      <c r="G158" t="s">
        <v>38</v>
      </c>
      <c r="H158" t="s">
        <v>79</v>
      </c>
      <c r="I158" t="s">
        <v>39</v>
      </c>
      <c r="J158" s="66">
        <v>45748</v>
      </c>
      <c r="K158" t="s">
        <v>1194</v>
      </c>
      <c r="L158" t="s">
        <v>1195</v>
      </c>
      <c r="M158" t="s">
        <v>40</v>
      </c>
      <c r="N158" s="67">
        <v>1019984310</v>
      </c>
      <c r="O158" s="67">
        <v>1019984310</v>
      </c>
      <c r="P158" t="s">
        <v>1196</v>
      </c>
      <c r="Q158" s="67">
        <v>899999063</v>
      </c>
      <c r="R158" t="s">
        <v>348</v>
      </c>
      <c r="S158" t="s">
        <v>41</v>
      </c>
      <c r="T158" s="67" t="s">
        <v>1197</v>
      </c>
      <c r="U158" t="s">
        <v>1198</v>
      </c>
      <c r="V158" t="s">
        <v>283</v>
      </c>
      <c r="W158" s="67">
        <v>3</v>
      </c>
      <c r="X158" s="67">
        <v>3</v>
      </c>
      <c r="Y158" s="67">
        <v>3</v>
      </c>
      <c r="Z158" s="67">
        <v>3</v>
      </c>
      <c r="AA158" s="67">
        <v>3</v>
      </c>
      <c r="AB158" s="67">
        <v>3</v>
      </c>
      <c r="AC158" s="67">
        <v>3</v>
      </c>
      <c r="AD158" s="67">
        <v>3</v>
      </c>
      <c r="AE158" s="67">
        <v>3</v>
      </c>
      <c r="AF158" s="67">
        <v>3</v>
      </c>
      <c r="AG158" s="67">
        <v>3</v>
      </c>
      <c r="AH158" s="67">
        <v>3</v>
      </c>
      <c r="AI158" t="s">
        <v>42</v>
      </c>
      <c r="AJ158" t="s">
        <v>110</v>
      </c>
      <c r="AK158" t="s">
        <v>42</v>
      </c>
    </row>
    <row r="159" spans="1:37" x14ac:dyDescent="0.25">
      <c r="A159">
        <v>174</v>
      </c>
      <c r="B159" s="65">
        <v>45748.470497685201</v>
      </c>
      <c r="C159" s="65">
        <v>45748.474293981497</v>
      </c>
      <c r="D159" t="s">
        <v>37</v>
      </c>
      <c r="F159" s="65"/>
      <c r="G159" t="s">
        <v>38</v>
      </c>
      <c r="H159" t="s">
        <v>79</v>
      </c>
      <c r="I159" t="s">
        <v>87</v>
      </c>
      <c r="J159" s="66">
        <v>45748</v>
      </c>
      <c r="K159" t="s">
        <v>1199</v>
      </c>
      <c r="L159" t="s">
        <v>1200</v>
      </c>
      <c r="M159" t="s">
        <v>40</v>
      </c>
      <c r="N159" s="67">
        <v>52146733</v>
      </c>
      <c r="O159" s="67">
        <v>52146733</v>
      </c>
      <c r="P159" t="s">
        <v>1201</v>
      </c>
      <c r="Q159" s="67">
        <v>521467331</v>
      </c>
      <c r="R159" t="s">
        <v>157</v>
      </c>
      <c r="S159" t="s">
        <v>41</v>
      </c>
      <c r="T159" s="67" t="s">
        <v>1202</v>
      </c>
      <c r="U159" t="s">
        <v>1203</v>
      </c>
      <c r="V159" t="s">
        <v>283</v>
      </c>
      <c r="W159" s="67">
        <v>4</v>
      </c>
      <c r="X159" s="67">
        <v>4</v>
      </c>
      <c r="Y159" s="67">
        <v>4</v>
      </c>
      <c r="Z159" s="67">
        <v>3</v>
      </c>
      <c r="AA159" s="67">
        <v>4</v>
      </c>
      <c r="AB159" s="67">
        <v>4</v>
      </c>
      <c r="AC159" s="67">
        <v>4</v>
      </c>
      <c r="AD159" s="67">
        <v>4</v>
      </c>
      <c r="AE159" s="67">
        <v>4</v>
      </c>
      <c r="AF159" s="67">
        <v>4</v>
      </c>
      <c r="AG159" s="67">
        <v>3</v>
      </c>
      <c r="AH159" s="67">
        <v>4</v>
      </c>
      <c r="AI159" t="s">
        <v>42</v>
      </c>
      <c r="AJ159" t="s">
        <v>88</v>
      </c>
      <c r="AK159" t="s">
        <v>47</v>
      </c>
    </row>
    <row r="160" spans="1:37" x14ac:dyDescent="0.25">
      <c r="A160">
        <v>175</v>
      </c>
      <c r="B160" s="65">
        <v>45748.320532407401</v>
      </c>
      <c r="C160" s="65">
        <v>45748.474571759303</v>
      </c>
      <c r="D160" t="s">
        <v>37</v>
      </c>
      <c r="F160" s="65"/>
      <c r="G160" t="s">
        <v>38</v>
      </c>
      <c r="H160" t="s">
        <v>79</v>
      </c>
      <c r="I160" t="s">
        <v>80</v>
      </c>
      <c r="J160" s="66">
        <v>45748</v>
      </c>
      <c r="K160" t="s">
        <v>1204</v>
      </c>
      <c r="L160" t="s">
        <v>1205</v>
      </c>
      <c r="M160" t="s">
        <v>40</v>
      </c>
      <c r="N160" s="67">
        <v>51984083</v>
      </c>
      <c r="O160" s="67">
        <v>51984083</v>
      </c>
      <c r="P160" t="s">
        <v>410</v>
      </c>
      <c r="Q160" s="67">
        <v>860066789</v>
      </c>
      <c r="R160" t="s">
        <v>1206</v>
      </c>
      <c r="S160" t="s">
        <v>41</v>
      </c>
      <c r="T160" s="67" t="s">
        <v>1207</v>
      </c>
      <c r="U160" t="s">
        <v>1208</v>
      </c>
      <c r="V160" t="s">
        <v>283</v>
      </c>
      <c r="W160" s="67">
        <v>4</v>
      </c>
      <c r="X160" s="67">
        <v>4</v>
      </c>
      <c r="Y160" s="67">
        <v>4</v>
      </c>
      <c r="Z160" s="67">
        <v>4</v>
      </c>
      <c r="AA160" s="67">
        <v>4</v>
      </c>
      <c r="AB160" s="67">
        <v>4</v>
      </c>
      <c r="AC160" s="67">
        <v>4</v>
      </c>
      <c r="AD160" s="67">
        <v>4</v>
      </c>
      <c r="AE160" s="67">
        <v>4</v>
      </c>
      <c r="AF160" s="67">
        <v>4</v>
      </c>
      <c r="AG160" s="67">
        <v>4</v>
      </c>
      <c r="AH160" s="67">
        <v>4</v>
      </c>
      <c r="AI160" t="s">
        <v>1209</v>
      </c>
      <c r="AJ160" t="s">
        <v>110</v>
      </c>
      <c r="AK160" t="s">
        <v>42</v>
      </c>
    </row>
    <row r="161" spans="1:37" x14ac:dyDescent="0.25">
      <c r="A161">
        <v>176</v>
      </c>
      <c r="B161" s="65">
        <v>45748.473541666703</v>
      </c>
      <c r="C161" s="65">
        <v>45748.477199074099</v>
      </c>
      <c r="D161" t="s">
        <v>37</v>
      </c>
      <c r="F161" s="65"/>
      <c r="G161" t="s">
        <v>38</v>
      </c>
      <c r="H161" t="s">
        <v>79</v>
      </c>
      <c r="I161" t="s">
        <v>39</v>
      </c>
      <c r="J161" s="66">
        <v>45748</v>
      </c>
      <c r="K161" t="s">
        <v>1210</v>
      </c>
      <c r="L161" t="s">
        <v>1211</v>
      </c>
      <c r="M161" t="s">
        <v>40</v>
      </c>
      <c r="N161" s="67">
        <v>22808403</v>
      </c>
      <c r="O161" s="67">
        <v>22808403</v>
      </c>
      <c r="P161" t="s">
        <v>1212</v>
      </c>
      <c r="Q161" s="67">
        <v>901497471</v>
      </c>
      <c r="R161" t="s">
        <v>219</v>
      </c>
      <c r="S161" t="s">
        <v>1213</v>
      </c>
      <c r="T161" s="67" t="s">
        <v>1214</v>
      </c>
      <c r="U161" t="s">
        <v>1215</v>
      </c>
      <c r="V161" t="s">
        <v>283</v>
      </c>
      <c r="W161" s="67">
        <v>4</v>
      </c>
      <c r="X161" s="67">
        <v>4</v>
      </c>
      <c r="Y161" s="67">
        <v>4</v>
      </c>
      <c r="Z161" s="67">
        <v>4</v>
      </c>
      <c r="AA161" s="67">
        <v>4</v>
      </c>
      <c r="AB161" s="67">
        <v>4</v>
      </c>
      <c r="AC161" s="67">
        <v>4</v>
      </c>
      <c r="AD161" s="67">
        <v>4</v>
      </c>
      <c r="AE161" s="67">
        <v>4</v>
      </c>
      <c r="AF161" s="67">
        <v>4</v>
      </c>
      <c r="AG161" s="67">
        <v>4</v>
      </c>
      <c r="AH161" s="67">
        <v>4</v>
      </c>
      <c r="AI161" t="s">
        <v>1216</v>
      </c>
      <c r="AJ161" t="s">
        <v>45</v>
      </c>
      <c r="AK161" t="s">
        <v>1217</v>
      </c>
    </row>
    <row r="162" spans="1:37" x14ac:dyDescent="0.25">
      <c r="A162">
        <v>177</v>
      </c>
      <c r="B162" s="65">
        <v>45748.476932870399</v>
      </c>
      <c r="C162" s="65">
        <v>45748.479351851798</v>
      </c>
      <c r="D162" t="s">
        <v>37</v>
      </c>
      <c r="F162" s="65"/>
      <c r="G162" t="s">
        <v>38</v>
      </c>
      <c r="H162" t="s">
        <v>79</v>
      </c>
      <c r="I162" t="s">
        <v>39</v>
      </c>
      <c r="J162" s="66">
        <v>45748</v>
      </c>
      <c r="K162" t="s">
        <v>1218</v>
      </c>
      <c r="L162" t="s">
        <v>1219</v>
      </c>
      <c r="M162" t="s">
        <v>40</v>
      </c>
      <c r="N162" s="67">
        <v>1053342924</v>
      </c>
      <c r="O162" s="67">
        <v>1053342924</v>
      </c>
      <c r="P162" t="s">
        <v>1220</v>
      </c>
      <c r="Q162" s="67">
        <v>901313691</v>
      </c>
      <c r="R162" t="s">
        <v>1221</v>
      </c>
      <c r="S162" t="s">
        <v>41</v>
      </c>
      <c r="T162" s="67" t="s">
        <v>1222</v>
      </c>
      <c r="U162" t="s">
        <v>1223</v>
      </c>
      <c r="V162" t="s">
        <v>283</v>
      </c>
      <c r="W162" s="67">
        <v>3</v>
      </c>
      <c r="X162" s="67">
        <v>3</v>
      </c>
      <c r="Y162" s="67">
        <v>3</v>
      </c>
      <c r="Z162" s="67">
        <v>3</v>
      </c>
      <c r="AA162" s="67">
        <v>3</v>
      </c>
      <c r="AB162" s="67">
        <v>3</v>
      </c>
      <c r="AC162" s="67">
        <v>3</v>
      </c>
      <c r="AD162" s="67">
        <v>3</v>
      </c>
      <c r="AE162" s="67">
        <v>3</v>
      </c>
      <c r="AF162" s="67">
        <v>3</v>
      </c>
      <c r="AG162" s="67">
        <v>3</v>
      </c>
      <c r="AH162" s="67">
        <v>3</v>
      </c>
      <c r="AI162" t="s">
        <v>42</v>
      </c>
      <c r="AJ162" t="s">
        <v>46</v>
      </c>
      <c r="AK162" t="s">
        <v>1224</v>
      </c>
    </row>
    <row r="163" spans="1:37" x14ac:dyDescent="0.25">
      <c r="A163">
        <v>178</v>
      </c>
      <c r="B163" s="65">
        <v>45748.476099537002</v>
      </c>
      <c r="C163" s="65">
        <v>45748.479687500003</v>
      </c>
      <c r="D163" t="s">
        <v>37</v>
      </c>
      <c r="F163" s="65"/>
      <c r="G163" t="s">
        <v>38</v>
      </c>
      <c r="H163" t="s">
        <v>79</v>
      </c>
      <c r="I163" t="s">
        <v>39</v>
      </c>
      <c r="J163" s="66">
        <v>45748</v>
      </c>
      <c r="K163" t="s">
        <v>1225</v>
      </c>
      <c r="L163" t="s">
        <v>149</v>
      </c>
      <c r="M163" t="s">
        <v>40</v>
      </c>
      <c r="N163" s="67">
        <v>52902257</v>
      </c>
      <c r="O163" s="67">
        <v>52902257</v>
      </c>
      <c r="P163" t="s">
        <v>1226</v>
      </c>
      <c r="Q163" s="67">
        <v>830112625</v>
      </c>
      <c r="R163" t="s">
        <v>1227</v>
      </c>
      <c r="S163" t="s">
        <v>41</v>
      </c>
      <c r="T163" s="67" t="s">
        <v>1228</v>
      </c>
      <c r="U163" t="s">
        <v>1229</v>
      </c>
      <c r="V163" t="s">
        <v>283</v>
      </c>
      <c r="W163" s="67">
        <v>4</v>
      </c>
      <c r="X163" s="67">
        <v>4</v>
      </c>
      <c r="Y163" s="67">
        <v>4</v>
      </c>
      <c r="Z163" s="67">
        <v>4</v>
      </c>
      <c r="AA163" s="67">
        <v>4</v>
      </c>
      <c r="AB163" s="67">
        <v>4</v>
      </c>
      <c r="AC163" s="67">
        <v>4</v>
      </c>
      <c r="AD163" s="67">
        <v>4</v>
      </c>
      <c r="AE163" s="67">
        <v>4</v>
      </c>
      <c r="AF163" s="67">
        <v>4</v>
      </c>
      <c r="AG163" s="67">
        <v>4</v>
      </c>
      <c r="AH163" s="67">
        <v>4</v>
      </c>
      <c r="AI163" t="s">
        <v>1230</v>
      </c>
      <c r="AJ163" t="s">
        <v>118</v>
      </c>
      <c r="AK163" t="s">
        <v>129</v>
      </c>
    </row>
    <row r="164" spans="1:37" x14ac:dyDescent="0.25">
      <c r="A164">
        <v>179</v>
      </c>
      <c r="B164" s="65">
        <v>45748.476597222201</v>
      </c>
      <c r="C164" s="65">
        <v>45748.480243055601</v>
      </c>
      <c r="D164" t="s">
        <v>37</v>
      </c>
      <c r="F164" s="65"/>
      <c r="G164" t="s">
        <v>38</v>
      </c>
      <c r="H164" t="s">
        <v>79</v>
      </c>
      <c r="I164" t="s">
        <v>39</v>
      </c>
      <c r="J164" s="66">
        <v>45748</v>
      </c>
      <c r="K164" t="s">
        <v>1231</v>
      </c>
      <c r="L164" t="s">
        <v>1232</v>
      </c>
      <c r="M164" t="s">
        <v>40</v>
      </c>
      <c r="N164" s="67">
        <v>71266645</v>
      </c>
      <c r="O164" s="67">
        <v>71266645</v>
      </c>
      <c r="P164" t="s">
        <v>1233</v>
      </c>
      <c r="Q164" s="67">
        <v>901789264</v>
      </c>
      <c r="R164" t="s">
        <v>120</v>
      </c>
      <c r="S164" t="s">
        <v>41</v>
      </c>
      <c r="T164" s="67" t="s">
        <v>1234</v>
      </c>
      <c r="U164" t="s">
        <v>1235</v>
      </c>
      <c r="V164" t="s">
        <v>283</v>
      </c>
      <c r="W164" s="67">
        <v>4</v>
      </c>
      <c r="X164" s="67">
        <v>4</v>
      </c>
      <c r="Y164" s="67">
        <v>4</v>
      </c>
      <c r="Z164" s="67">
        <v>4</v>
      </c>
      <c r="AA164" s="67">
        <v>4</v>
      </c>
      <c r="AB164" s="67">
        <v>4</v>
      </c>
      <c r="AC164" s="67">
        <v>4</v>
      </c>
      <c r="AD164" s="67">
        <v>4</v>
      </c>
      <c r="AE164" s="67">
        <v>4</v>
      </c>
      <c r="AF164" s="67">
        <v>4</v>
      </c>
      <c r="AG164" s="67">
        <v>4</v>
      </c>
      <c r="AH164" s="67">
        <v>4</v>
      </c>
      <c r="AI164" t="s">
        <v>107</v>
      </c>
      <c r="AJ164" t="s">
        <v>43</v>
      </c>
      <c r="AK164" t="s">
        <v>107</v>
      </c>
    </row>
    <row r="165" spans="1:37" x14ac:dyDescent="0.25">
      <c r="A165">
        <v>180</v>
      </c>
      <c r="B165" s="65">
        <v>45748.398993055598</v>
      </c>
      <c r="C165" s="65">
        <v>45748.480671296304</v>
      </c>
      <c r="D165" t="s">
        <v>37</v>
      </c>
      <c r="F165" s="65"/>
      <c r="G165" t="s">
        <v>38</v>
      </c>
      <c r="H165" t="s">
        <v>79</v>
      </c>
      <c r="I165" t="s">
        <v>85</v>
      </c>
      <c r="J165" s="66">
        <v>45748</v>
      </c>
      <c r="K165" t="s">
        <v>1236</v>
      </c>
      <c r="L165" t="s">
        <v>1237</v>
      </c>
      <c r="M165" t="s">
        <v>40</v>
      </c>
      <c r="N165" s="67">
        <v>52268266</v>
      </c>
      <c r="O165" s="67">
        <v>52268266</v>
      </c>
      <c r="P165" t="s">
        <v>1238</v>
      </c>
      <c r="Q165" s="67">
        <v>52268266</v>
      </c>
      <c r="R165" t="s">
        <v>254</v>
      </c>
      <c r="S165" t="s">
        <v>1239</v>
      </c>
      <c r="T165" s="67" t="s">
        <v>1240</v>
      </c>
      <c r="U165" t="s">
        <v>1241</v>
      </c>
      <c r="V165" t="s">
        <v>283</v>
      </c>
      <c r="W165" s="67">
        <v>3</v>
      </c>
      <c r="X165" s="67">
        <v>3</v>
      </c>
      <c r="Y165" s="67">
        <v>3</v>
      </c>
      <c r="Z165" s="67">
        <v>3</v>
      </c>
      <c r="AA165" s="67">
        <v>3</v>
      </c>
      <c r="AB165" s="67">
        <v>3</v>
      </c>
      <c r="AC165" s="67">
        <v>3</v>
      </c>
      <c r="AD165" s="67">
        <v>3</v>
      </c>
      <c r="AE165" s="67">
        <v>3</v>
      </c>
      <c r="AF165" s="67">
        <v>3</v>
      </c>
      <c r="AG165" s="67">
        <v>3</v>
      </c>
      <c r="AH165" s="67">
        <v>3</v>
      </c>
      <c r="AI165" t="s">
        <v>1242</v>
      </c>
      <c r="AJ165" t="s">
        <v>79</v>
      </c>
      <c r="AK165" t="s">
        <v>980</v>
      </c>
    </row>
    <row r="166" spans="1:37" x14ac:dyDescent="0.25">
      <c r="A166">
        <v>181</v>
      </c>
      <c r="B166" s="65">
        <v>45748.481643518498</v>
      </c>
      <c r="C166" s="65">
        <v>45748.4846875</v>
      </c>
      <c r="D166" t="s">
        <v>37</v>
      </c>
      <c r="F166" s="65"/>
      <c r="G166" t="s">
        <v>38</v>
      </c>
      <c r="H166" t="s">
        <v>79</v>
      </c>
      <c r="I166" t="s">
        <v>39</v>
      </c>
      <c r="J166" s="66">
        <v>45748</v>
      </c>
      <c r="K166" t="s">
        <v>1243</v>
      </c>
      <c r="L166" t="s">
        <v>1244</v>
      </c>
      <c r="M166" t="s">
        <v>40</v>
      </c>
      <c r="N166" s="67">
        <v>1023979993</v>
      </c>
      <c r="O166" s="67">
        <v>1023979993</v>
      </c>
      <c r="P166" t="s">
        <v>1245</v>
      </c>
      <c r="Q166" s="67">
        <v>899999017</v>
      </c>
      <c r="R166" t="s">
        <v>121</v>
      </c>
      <c r="S166" t="s">
        <v>41</v>
      </c>
      <c r="T166" s="67" t="s">
        <v>1246</v>
      </c>
      <c r="U166" t="s">
        <v>1247</v>
      </c>
      <c r="V166" t="s">
        <v>283</v>
      </c>
      <c r="W166" s="67">
        <v>3</v>
      </c>
      <c r="X166" s="67">
        <v>3</v>
      </c>
      <c r="Y166" s="67">
        <v>3</v>
      </c>
      <c r="Z166" s="67">
        <v>3</v>
      </c>
      <c r="AA166" s="67">
        <v>3</v>
      </c>
      <c r="AB166" s="67">
        <v>3</v>
      </c>
      <c r="AC166" s="67">
        <v>3</v>
      </c>
      <c r="AD166" s="67">
        <v>3</v>
      </c>
      <c r="AE166" s="67">
        <v>3</v>
      </c>
      <c r="AF166" s="67">
        <v>3</v>
      </c>
      <c r="AG166" s="67">
        <v>3</v>
      </c>
      <c r="AH166" s="67">
        <v>3</v>
      </c>
      <c r="AI166" t="s">
        <v>242</v>
      </c>
      <c r="AJ166" t="s">
        <v>82</v>
      </c>
      <c r="AK166" s="67" t="s">
        <v>113</v>
      </c>
    </row>
    <row r="167" spans="1:37" x14ac:dyDescent="0.25">
      <c r="A167">
        <v>182</v>
      </c>
      <c r="B167" s="65">
        <v>45748.316018518497</v>
      </c>
      <c r="C167" s="65">
        <v>45748.4856828704</v>
      </c>
      <c r="D167" t="s">
        <v>37</v>
      </c>
      <c r="F167" s="65"/>
      <c r="G167" t="s">
        <v>38</v>
      </c>
      <c r="H167" t="s">
        <v>79</v>
      </c>
      <c r="I167" t="s">
        <v>39</v>
      </c>
      <c r="J167" s="66">
        <v>45748</v>
      </c>
      <c r="K167" t="s">
        <v>1248</v>
      </c>
      <c r="L167" t="s">
        <v>1249</v>
      </c>
      <c r="M167" t="s">
        <v>40</v>
      </c>
      <c r="N167" s="67">
        <v>53114925</v>
      </c>
      <c r="O167" s="67">
        <v>53114925</v>
      </c>
      <c r="P167" t="s">
        <v>1250</v>
      </c>
      <c r="Q167" s="67">
        <v>830085763</v>
      </c>
      <c r="R167" t="s">
        <v>1251</v>
      </c>
      <c r="S167" t="s">
        <v>41</v>
      </c>
      <c r="T167" s="67" t="s">
        <v>1252</v>
      </c>
      <c r="U167" t="s">
        <v>1253</v>
      </c>
      <c r="V167" t="s">
        <v>283</v>
      </c>
      <c r="W167" s="67">
        <v>4</v>
      </c>
      <c r="X167" s="67">
        <v>4</v>
      </c>
      <c r="Y167" s="67">
        <v>4</v>
      </c>
      <c r="Z167" s="67">
        <v>4</v>
      </c>
      <c r="AA167" s="67">
        <v>4</v>
      </c>
      <c r="AB167" s="67">
        <v>4</v>
      </c>
      <c r="AC167" s="67">
        <v>4</v>
      </c>
      <c r="AD167" s="67">
        <v>4</v>
      </c>
      <c r="AE167" s="67">
        <v>4</v>
      </c>
      <c r="AF167" s="67">
        <v>4</v>
      </c>
      <c r="AG167" s="67">
        <v>4</v>
      </c>
      <c r="AH167" s="67">
        <v>4</v>
      </c>
      <c r="AI167" t="s">
        <v>160</v>
      </c>
      <c r="AJ167" t="s">
        <v>46</v>
      </c>
      <c r="AK167" t="s">
        <v>1254</v>
      </c>
    </row>
    <row r="168" spans="1:37" x14ac:dyDescent="0.25">
      <c r="A168">
        <v>183</v>
      </c>
      <c r="B168" s="65">
        <v>45748.322893518503</v>
      </c>
      <c r="C168" s="65">
        <v>45748.4859953704</v>
      </c>
      <c r="D168" t="s">
        <v>37</v>
      </c>
      <c r="F168" s="65"/>
      <c r="G168" t="s">
        <v>38</v>
      </c>
      <c r="H168" t="s">
        <v>79</v>
      </c>
      <c r="I168" t="s">
        <v>80</v>
      </c>
      <c r="J168" s="66">
        <v>45748</v>
      </c>
      <c r="K168" t="s">
        <v>1255</v>
      </c>
      <c r="L168" t="s">
        <v>1256</v>
      </c>
      <c r="M168" t="s">
        <v>40</v>
      </c>
      <c r="N168" s="67">
        <v>1019135585</v>
      </c>
      <c r="O168" s="67">
        <v>1019135585</v>
      </c>
      <c r="P168" t="s">
        <v>410</v>
      </c>
      <c r="Q168" s="67">
        <v>860066789</v>
      </c>
      <c r="R168" t="s">
        <v>1257</v>
      </c>
      <c r="S168" t="s">
        <v>41</v>
      </c>
      <c r="T168" s="67" t="s">
        <v>1258</v>
      </c>
      <c r="U168" t="s">
        <v>1259</v>
      </c>
      <c r="V168" t="s">
        <v>283</v>
      </c>
      <c r="W168" s="67">
        <v>4</v>
      </c>
      <c r="X168" s="67">
        <v>4</v>
      </c>
      <c r="Y168" s="67">
        <v>4</v>
      </c>
      <c r="Z168" s="67">
        <v>4</v>
      </c>
      <c r="AA168" s="67">
        <v>4</v>
      </c>
      <c r="AB168" s="67">
        <v>4</v>
      </c>
      <c r="AC168" s="67">
        <v>4</v>
      </c>
      <c r="AD168" s="67">
        <v>4</v>
      </c>
      <c r="AE168" s="67">
        <v>4</v>
      </c>
      <c r="AF168" s="67">
        <v>4</v>
      </c>
      <c r="AG168" s="67">
        <v>4</v>
      </c>
      <c r="AH168" s="67">
        <v>4</v>
      </c>
      <c r="AI168" t="s">
        <v>42</v>
      </c>
      <c r="AJ168" t="s">
        <v>82</v>
      </c>
      <c r="AK168" t="s">
        <v>42</v>
      </c>
    </row>
    <row r="169" spans="1:37" x14ac:dyDescent="0.25">
      <c r="A169">
        <v>184</v>
      </c>
      <c r="B169" s="65">
        <v>45748.390162037002</v>
      </c>
      <c r="C169" s="65">
        <v>45748.486412036997</v>
      </c>
      <c r="D169" t="s">
        <v>37</v>
      </c>
      <c r="F169" s="65"/>
      <c r="G169" t="s">
        <v>38</v>
      </c>
      <c r="H169" t="s">
        <v>79</v>
      </c>
      <c r="I169" t="s">
        <v>39</v>
      </c>
      <c r="J169" s="66">
        <v>45748</v>
      </c>
      <c r="K169" t="s">
        <v>1260</v>
      </c>
      <c r="L169" t="s">
        <v>1261</v>
      </c>
      <c r="M169" t="s">
        <v>40</v>
      </c>
      <c r="N169" s="67">
        <v>51983214</v>
      </c>
      <c r="O169" s="67">
        <v>51983214</v>
      </c>
      <c r="P169" t="s">
        <v>1262</v>
      </c>
      <c r="Q169" s="67">
        <v>860066972</v>
      </c>
      <c r="R169" t="s">
        <v>150</v>
      </c>
      <c r="S169" t="s">
        <v>41</v>
      </c>
      <c r="T169" s="67" t="s">
        <v>1263</v>
      </c>
      <c r="U169" t="s">
        <v>1264</v>
      </c>
      <c r="V169" t="s">
        <v>283</v>
      </c>
      <c r="W169" s="67">
        <v>4</v>
      </c>
      <c r="X169" s="67">
        <v>4</v>
      </c>
      <c r="Y169" s="67">
        <v>4</v>
      </c>
      <c r="Z169" s="67">
        <v>4</v>
      </c>
      <c r="AA169" s="67">
        <v>4</v>
      </c>
      <c r="AB169" s="67">
        <v>4</v>
      </c>
      <c r="AC169" s="67">
        <v>4</v>
      </c>
      <c r="AD169" s="67">
        <v>4</v>
      </c>
      <c r="AE169" s="67">
        <v>4</v>
      </c>
      <c r="AF169" s="67">
        <v>3</v>
      </c>
      <c r="AG169" s="67">
        <v>4</v>
      </c>
      <c r="AH169" s="67">
        <v>4</v>
      </c>
      <c r="AI169" t="s">
        <v>1265</v>
      </c>
      <c r="AJ169" t="s">
        <v>88</v>
      </c>
      <c r="AK169" t="s">
        <v>1266</v>
      </c>
    </row>
    <row r="170" spans="1:37" x14ac:dyDescent="0.25">
      <c r="A170">
        <v>185</v>
      </c>
      <c r="B170" s="65">
        <v>45748.484085648102</v>
      </c>
      <c r="C170" s="65">
        <v>45748.486770833297</v>
      </c>
      <c r="D170" t="s">
        <v>37</v>
      </c>
      <c r="F170" s="65"/>
      <c r="G170" t="s">
        <v>38</v>
      </c>
      <c r="H170" t="s">
        <v>79</v>
      </c>
      <c r="I170" t="s">
        <v>39</v>
      </c>
      <c r="J170" s="66">
        <v>45748</v>
      </c>
      <c r="K170" t="s">
        <v>1267</v>
      </c>
      <c r="L170" t="s">
        <v>938</v>
      </c>
      <c r="M170" t="s">
        <v>40</v>
      </c>
      <c r="N170" s="67">
        <v>33379634</v>
      </c>
      <c r="O170" s="67">
        <v>33379634</v>
      </c>
      <c r="P170" t="s">
        <v>1268</v>
      </c>
      <c r="Q170" s="67">
        <v>830509599</v>
      </c>
      <c r="R170" t="s">
        <v>1269</v>
      </c>
      <c r="S170" t="s">
        <v>41</v>
      </c>
      <c r="T170" s="67" t="s">
        <v>1270</v>
      </c>
      <c r="U170" t="s">
        <v>1271</v>
      </c>
      <c r="V170" t="s">
        <v>283</v>
      </c>
      <c r="W170" s="67">
        <v>4</v>
      </c>
      <c r="X170" s="67">
        <v>4</v>
      </c>
      <c r="Y170" s="67">
        <v>4</v>
      </c>
      <c r="Z170" s="67">
        <v>4</v>
      </c>
      <c r="AA170" s="67">
        <v>4</v>
      </c>
      <c r="AB170" s="67">
        <v>4</v>
      </c>
      <c r="AC170" s="67">
        <v>4</v>
      </c>
      <c r="AD170" s="67">
        <v>4</v>
      </c>
      <c r="AE170" s="67">
        <v>4</v>
      </c>
      <c r="AF170" s="67">
        <v>4</v>
      </c>
      <c r="AG170" s="67">
        <v>4</v>
      </c>
      <c r="AH170" s="67">
        <v>4</v>
      </c>
      <c r="AI170" t="s">
        <v>44</v>
      </c>
      <c r="AJ170" t="s">
        <v>110</v>
      </c>
      <c r="AK170" t="s">
        <v>44</v>
      </c>
    </row>
    <row r="171" spans="1:37" x14ac:dyDescent="0.25">
      <c r="A171">
        <v>186</v>
      </c>
      <c r="B171" s="65">
        <v>45748.483888888899</v>
      </c>
      <c r="C171" s="65">
        <v>45748.487106481502</v>
      </c>
      <c r="D171" t="s">
        <v>37</v>
      </c>
      <c r="F171" s="65"/>
      <c r="G171" t="s">
        <v>38</v>
      </c>
      <c r="H171" t="s">
        <v>79</v>
      </c>
      <c r="I171" t="s">
        <v>39</v>
      </c>
      <c r="J171" s="66">
        <v>45748</v>
      </c>
      <c r="K171" t="s">
        <v>1272</v>
      </c>
      <c r="L171" t="s">
        <v>1273</v>
      </c>
      <c r="M171" t="s">
        <v>40</v>
      </c>
      <c r="N171" s="67">
        <v>51881596</v>
      </c>
      <c r="O171" s="67">
        <v>51881596</v>
      </c>
      <c r="P171" t="s">
        <v>1274</v>
      </c>
      <c r="Q171" s="67">
        <v>900139947</v>
      </c>
      <c r="R171" t="s">
        <v>1103</v>
      </c>
      <c r="S171" t="s">
        <v>41</v>
      </c>
      <c r="T171" s="67" t="s">
        <v>1275</v>
      </c>
      <c r="U171" t="s">
        <v>1276</v>
      </c>
      <c r="V171" t="s">
        <v>283</v>
      </c>
      <c r="W171" s="67">
        <v>4</v>
      </c>
      <c r="X171" s="67">
        <v>4</v>
      </c>
      <c r="Y171" s="67">
        <v>4</v>
      </c>
      <c r="Z171" s="67">
        <v>4</v>
      </c>
      <c r="AA171" s="67">
        <v>4</v>
      </c>
      <c r="AB171" s="67">
        <v>4</v>
      </c>
      <c r="AC171" s="67">
        <v>4</v>
      </c>
      <c r="AD171" s="67">
        <v>4</v>
      </c>
      <c r="AE171" s="67">
        <v>4</v>
      </c>
      <c r="AF171" s="67">
        <v>4</v>
      </c>
      <c r="AG171" s="67">
        <v>4</v>
      </c>
      <c r="AH171" s="67">
        <v>4</v>
      </c>
      <c r="AI171" t="s">
        <v>42</v>
      </c>
      <c r="AJ171" t="s">
        <v>54</v>
      </c>
      <c r="AK171" t="s">
        <v>42</v>
      </c>
    </row>
    <row r="172" spans="1:37" x14ac:dyDescent="0.25">
      <c r="A172">
        <v>187</v>
      </c>
      <c r="B172" s="65">
        <v>45748.484189814801</v>
      </c>
      <c r="C172" s="65">
        <v>45748.487766203703</v>
      </c>
      <c r="D172" t="s">
        <v>37</v>
      </c>
      <c r="F172" s="65"/>
      <c r="G172" t="s">
        <v>38</v>
      </c>
      <c r="H172" t="s">
        <v>79</v>
      </c>
      <c r="I172" t="s">
        <v>39</v>
      </c>
      <c r="J172" s="66">
        <v>45748</v>
      </c>
      <c r="K172" t="s">
        <v>1277</v>
      </c>
      <c r="L172" t="s">
        <v>1278</v>
      </c>
      <c r="M172" t="s">
        <v>40</v>
      </c>
      <c r="N172" s="67">
        <v>1015432370</v>
      </c>
      <c r="O172" s="67">
        <v>1015432380</v>
      </c>
      <c r="P172" t="s">
        <v>1279</v>
      </c>
      <c r="Q172" s="67">
        <v>900194986</v>
      </c>
      <c r="R172" t="s">
        <v>1280</v>
      </c>
      <c r="S172" t="s">
        <v>41</v>
      </c>
      <c r="T172" s="67" t="s">
        <v>1281</v>
      </c>
      <c r="U172" t="s">
        <v>1282</v>
      </c>
      <c r="V172" t="s">
        <v>283</v>
      </c>
      <c r="W172" s="67">
        <v>4</v>
      </c>
      <c r="X172" s="67">
        <v>4</v>
      </c>
      <c r="Y172" s="67">
        <v>4</v>
      </c>
      <c r="Z172" s="67">
        <v>4</v>
      </c>
      <c r="AA172" s="67">
        <v>4</v>
      </c>
      <c r="AB172" s="67">
        <v>4</v>
      </c>
      <c r="AC172" s="67">
        <v>4</v>
      </c>
      <c r="AD172" s="67">
        <v>4</v>
      </c>
      <c r="AE172" s="67">
        <v>4</v>
      </c>
      <c r="AF172" s="67">
        <v>4</v>
      </c>
      <c r="AG172" s="67">
        <v>4</v>
      </c>
      <c r="AH172" s="67">
        <v>4</v>
      </c>
      <c r="AI172" t="s">
        <v>93</v>
      </c>
      <c r="AJ172" t="s">
        <v>89</v>
      </c>
      <c r="AK172" t="s">
        <v>273</v>
      </c>
    </row>
    <row r="173" spans="1:37" x14ac:dyDescent="0.25">
      <c r="A173">
        <v>188</v>
      </c>
      <c r="B173" s="65">
        <v>45748.484722222202</v>
      </c>
      <c r="C173" s="65">
        <v>45748.488263888903</v>
      </c>
      <c r="D173" t="s">
        <v>37</v>
      </c>
      <c r="F173" s="65"/>
      <c r="G173" t="s">
        <v>38</v>
      </c>
      <c r="H173" t="s">
        <v>79</v>
      </c>
      <c r="I173" t="s">
        <v>39</v>
      </c>
      <c r="J173" s="66">
        <v>45748</v>
      </c>
      <c r="K173" t="s">
        <v>1283</v>
      </c>
      <c r="L173" t="s">
        <v>166</v>
      </c>
      <c r="M173" t="s">
        <v>40</v>
      </c>
      <c r="N173" s="67">
        <v>63517665</v>
      </c>
      <c r="O173" s="67">
        <v>63517665</v>
      </c>
      <c r="P173" t="s">
        <v>1284</v>
      </c>
      <c r="Q173" s="67">
        <v>800126785</v>
      </c>
      <c r="R173" t="s">
        <v>1285</v>
      </c>
      <c r="S173" t="s">
        <v>41</v>
      </c>
      <c r="T173" s="67" t="s">
        <v>1286</v>
      </c>
      <c r="U173" t="s">
        <v>1287</v>
      </c>
      <c r="V173" t="s">
        <v>283</v>
      </c>
      <c r="W173" s="67">
        <v>4</v>
      </c>
      <c r="X173" s="67">
        <v>4</v>
      </c>
      <c r="Y173" s="67">
        <v>4</v>
      </c>
      <c r="Z173" s="67">
        <v>4</v>
      </c>
      <c r="AA173" s="67">
        <v>4</v>
      </c>
      <c r="AB173" s="67">
        <v>4</v>
      </c>
      <c r="AC173" s="67">
        <v>4</v>
      </c>
      <c r="AD173" s="67">
        <v>4</v>
      </c>
      <c r="AE173" s="67">
        <v>4</v>
      </c>
      <c r="AF173" s="67">
        <v>4</v>
      </c>
      <c r="AG173" s="67">
        <v>4</v>
      </c>
      <c r="AH173" s="67">
        <v>4</v>
      </c>
      <c r="AI173" t="s">
        <v>1288</v>
      </c>
      <c r="AJ173" t="s">
        <v>79</v>
      </c>
      <c r="AK173" t="s">
        <v>1289</v>
      </c>
    </row>
    <row r="174" spans="1:37" x14ac:dyDescent="0.25">
      <c r="A174">
        <v>189</v>
      </c>
      <c r="B174" s="65">
        <v>45748.4859953704</v>
      </c>
      <c r="C174" s="65">
        <v>45748.488333333298</v>
      </c>
      <c r="D174" t="s">
        <v>37</v>
      </c>
      <c r="F174" s="65"/>
      <c r="G174" t="s">
        <v>38</v>
      </c>
      <c r="H174" t="s">
        <v>79</v>
      </c>
      <c r="I174" t="s">
        <v>39</v>
      </c>
      <c r="J174" s="66">
        <v>45748</v>
      </c>
      <c r="K174" t="s">
        <v>1290</v>
      </c>
      <c r="L174" t="s">
        <v>1291</v>
      </c>
      <c r="M174" t="s">
        <v>40</v>
      </c>
      <c r="N174" s="67">
        <v>1024461308</v>
      </c>
      <c r="O174" s="67">
        <v>1024461308</v>
      </c>
      <c r="P174" t="s">
        <v>1292</v>
      </c>
      <c r="Q174" s="67">
        <v>800180176</v>
      </c>
      <c r="R174" t="s">
        <v>1293</v>
      </c>
      <c r="S174" t="s">
        <v>41</v>
      </c>
      <c r="T174" s="67" t="s">
        <v>1294</v>
      </c>
      <c r="U174" t="s">
        <v>1295</v>
      </c>
      <c r="V174" t="s">
        <v>283</v>
      </c>
      <c r="W174" s="67">
        <v>4</v>
      </c>
      <c r="X174" s="67">
        <v>4</v>
      </c>
      <c r="Y174" s="67">
        <v>4</v>
      </c>
      <c r="Z174" s="67">
        <v>4</v>
      </c>
      <c r="AA174" s="67">
        <v>4</v>
      </c>
      <c r="AB174" s="67">
        <v>4</v>
      </c>
      <c r="AC174" s="67">
        <v>4</v>
      </c>
      <c r="AD174" s="67">
        <v>4</v>
      </c>
      <c r="AE174" s="67">
        <v>4</v>
      </c>
      <c r="AF174" s="67">
        <v>4</v>
      </c>
      <c r="AG174" s="67">
        <v>4</v>
      </c>
      <c r="AH174" s="67">
        <v>4</v>
      </c>
      <c r="AI174" s="67" t="s">
        <v>113</v>
      </c>
      <c r="AJ174" t="s">
        <v>54</v>
      </c>
      <c r="AK174" s="67" t="s">
        <v>113</v>
      </c>
    </row>
    <row r="175" spans="1:37" x14ac:dyDescent="0.25">
      <c r="A175">
        <v>190</v>
      </c>
      <c r="B175" s="65">
        <v>45748.484907407401</v>
      </c>
      <c r="C175" s="65">
        <v>45748.488587963002</v>
      </c>
      <c r="D175" t="s">
        <v>37</v>
      </c>
      <c r="F175" s="65"/>
      <c r="G175" t="s">
        <v>38</v>
      </c>
      <c r="H175" t="s">
        <v>79</v>
      </c>
      <c r="I175" t="s">
        <v>87</v>
      </c>
      <c r="J175" s="66">
        <v>45748</v>
      </c>
      <c r="K175" t="s">
        <v>1296</v>
      </c>
      <c r="L175" t="s">
        <v>1297</v>
      </c>
      <c r="M175" t="s">
        <v>40</v>
      </c>
      <c r="N175" s="67">
        <v>32794788</v>
      </c>
      <c r="O175" s="67">
        <v>32794788</v>
      </c>
      <c r="P175" t="s">
        <v>1298</v>
      </c>
      <c r="Q175" s="67">
        <v>9006787833</v>
      </c>
      <c r="R175" t="s">
        <v>1049</v>
      </c>
      <c r="S175" t="s">
        <v>41</v>
      </c>
      <c r="T175" s="67" t="s">
        <v>1299</v>
      </c>
      <c r="U175" t="s">
        <v>1300</v>
      </c>
      <c r="V175" t="s">
        <v>283</v>
      </c>
      <c r="W175" s="67">
        <v>4</v>
      </c>
      <c r="X175" s="67">
        <v>4</v>
      </c>
      <c r="Y175" s="67">
        <v>4</v>
      </c>
      <c r="Z175" s="67">
        <v>4</v>
      </c>
      <c r="AA175" s="67">
        <v>4</v>
      </c>
      <c r="AB175" s="67">
        <v>4</v>
      </c>
      <c r="AC175" s="67">
        <v>4</v>
      </c>
      <c r="AD175" s="67">
        <v>4</v>
      </c>
      <c r="AE175" s="67">
        <v>4</v>
      </c>
      <c r="AF175" s="67">
        <v>4</v>
      </c>
      <c r="AG175" s="67">
        <v>4</v>
      </c>
      <c r="AH175" s="67">
        <v>4</v>
      </c>
      <c r="AI175" t="s">
        <v>240</v>
      </c>
      <c r="AJ175" t="s">
        <v>88</v>
      </c>
      <c r="AK175" t="s">
        <v>1301</v>
      </c>
    </row>
    <row r="176" spans="1:37" x14ac:dyDescent="0.25">
      <c r="A176">
        <v>191</v>
      </c>
      <c r="B176" s="65">
        <v>45748.485844907402</v>
      </c>
      <c r="C176" s="65">
        <v>45748.488645833299</v>
      </c>
      <c r="D176" t="s">
        <v>37</v>
      </c>
      <c r="F176" s="65"/>
      <c r="G176" t="s">
        <v>38</v>
      </c>
      <c r="H176" t="s">
        <v>79</v>
      </c>
      <c r="I176" t="s">
        <v>39</v>
      </c>
      <c r="J176" s="66">
        <v>45748</v>
      </c>
      <c r="K176" t="s">
        <v>1302</v>
      </c>
      <c r="L176" t="s">
        <v>1303</v>
      </c>
      <c r="M176" t="s">
        <v>40</v>
      </c>
      <c r="N176" s="67">
        <v>1032489850</v>
      </c>
      <c r="O176" s="67">
        <v>1032489850</v>
      </c>
      <c r="P176" t="s">
        <v>1304</v>
      </c>
      <c r="Q176" s="67">
        <v>830112625</v>
      </c>
      <c r="R176" t="s">
        <v>1305</v>
      </c>
      <c r="S176" t="s">
        <v>41</v>
      </c>
      <c r="T176" s="67" t="s">
        <v>1306</v>
      </c>
      <c r="U176" t="s">
        <v>1307</v>
      </c>
      <c r="V176" t="s">
        <v>283</v>
      </c>
      <c r="W176" s="67">
        <v>4</v>
      </c>
      <c r="X176" s="67">
        <v>4</v>
      </c>
      <c r="Y176" s="67">
        <v>4</v>
      </c>
      <c r="Z176" s="67">
        <v>4</v>
      </c>
      <c r="AA176" s="67">
        <v>4</v>
      </c>
      <c r="AB176" s="67">
        <v>4</v>
      </c>
      <c r="AC176" s="67">
        <v>4</v>
      </c>
      <c r="AD176" s="67">
        <v>4</v>
      </c>
      <c r="AE176" s="67">
        <v>4</v>
      </c>
      <c r="AF176" s="67">
        <v>4</v>
      </c>
      <c r="AG176" s="67">
        <v>4</v>
      </c>
      <c r="AH176" s="67">
        <v>4</v>
      </c>
      <c r="AI176" t="s">
        <v>42</v>
      </c>
      <c r="AJ176" t="s">
        <v>111</v>
      </c>
      <c r="AK176" t="s">
        <v>42</v>
      </c>
    </row>
    <row r="177" spans="1:37" x14ac:dyDescent="0.25">
      <c r="A177">
        <v>192</v>
      </c>
      <c r="B177" s="65">
        <v>45748.485787037003</v>
      </c>
      <c r="C177" s="65">
        <v>45748.488784722198</v>
      </c>
      <c r="D177" t="s">
        <v>37</v>
      </c>
      <c r="F177" s="65"/>
      <c r="G177" t="s">
        <v>38</v>
      </c>
      <c r="H177" t="s">
        <v>79</v>
      </c>
      <c r="I177" t="s">
        <v>39</v>
      </c>
      <c r="J177" s="66">
        <v>45748</v>
      </c>
      <c r="K177" t="s">
        <v>1308</v>
      </c>
      <c r="L177" t="s">
        <v>1309</v>
      </c>
      <c r="M177" t="s">
        <v>40</v>
      </c>
      <c r="N177" s="67">
        <v>1054096287</v>
      </c>
      <c r="O177" s="67">
        <v>1054096287</v>
      </c>
      <c r="P177" t="s">
        <v>1310</v>
      </c>
      <c r="Q177" s="67">
        <v>830112625</v>
      </c>
      <c r="R177" t="s">
        <v>1227</v>
      </c>
      <c r="S177" t="s">
        <v>41</v>
      </c>
      <c r="T177" t="s">
        <v>1311</v>
      </c>
      <c r="U177" t="s">
        <v>1312</v>
      </c>
      <c r="V177" t="s">
        <v>283</v>
      </c>
      <c r="W177" s="67">
        <v>4</v>
      </c>
      <c r="X177" s="67">
        <v>3</v>
      </c>
      <c r="Y177" s="67">
        <v>4</v>
      </c>
      <c r="Z177" s="67">
        <v>4</v>
      </c>
      <c r="AA177" s="67">
        <v>4</v>
      </c>
      <c r="AB177" s="67">
        <v>4</v>
      </c>
      <c r="AC177" s="67">
        <v>4</v>
      </c>
      <c r="AD177" s="67">
        <v>3</v>
      </c>
      <c r="AE177" s="67">
        <v>3</v>
      </c>
      <c r="AF177" s="67">
        <v>4</v>
      </c>
      <c r="AG177" s="67">
        <v>4</v>
      </c>
      <c r="AH177" s="67">
        <v>4</v>
      </c>
      <c r="AI177" t="s">
        <v>44</v>
      </c>
      <c r="AJ177" t="s">
        <v>79</v>
      </c>
      <c r="AK177" t="s">
        <v>44</v>
      </c>
    </row>
    <row r="178" spans="1:37" x14ac:dyDescent="0.25">
      <c r="A178">
        <v>193</v>
      </c>
      <c r="B178" s="65">
        <v>45748.485405092601</v>
      </c>
      <c r="C178" s="65">
        <v>45748.488958333299</v>
      </c>
      <c r="D178" t="s">
        <v>37</v>
      </c>
      <c r="F178" s="65"/>
      <c r="G178" t="s">
        <v>38</v>
      </c>
      <c r="H178" t="s">
        <v>79</v>
      </c>
      <c r="I178" t="s">
        <v>39</v>
      </c>
      <c r="J178" s="66">
        <v>45748</v>
      </c>
      <c r="K178" t="s">
        <v>1313</v>
      </c>
      <c r="L178" t="s">
        <v>1314</v>
      </c>
      <c r="M178" t="s">
        <v>40</v>
      </c>
      <c r="N178" s="67">
        <v>1020727720</v>
      </c>
      <c r="O178" s="67">
        <v>1020727720</v>
      </c>
      <c r="P178" t="s">
        <v>1315</v>
      </c>
      <c r="Q178" s="67">
        <v>830112625</v>
      </c>
      <c r="R178" t="s">
        <v>1316</v>
      </c>
      <c r="S178" t="s">
        <v>41</v>
      </c>
      <c r="T178" s="67" t="s">
        <v>1317</v>
      </c>
      <c r="U178" t="s">
        <v>1318</v>
      </c>
      <c r="V178" t="s">
        <v>283</v>
      </c>
      <c r="W178" s="67">
        <v>4</v>
      </c>
      <c r="X178" s="67">
        <v>4</v>
      </c>
      <c r="Y178" s="67">
        <v>4</v>
      </c>
      <c r="Z178" s="67">
        <v>4</v>
      </c>
      <c r="AA178" s="67">
        <v>4</v>
      </c>
      <c r="AB178" s="67">
        <v>4</v>
      </c>
      <c r="AC178" s="67">
        <v>4</v>
      </c>
      <c r="AD178" s="67">
        <v>4</v>
      </c>
      <c r="AE178" s="67">
        <v>4</v>
      </c>
      <c r="AF178" s="67">
        <v>4</v>
      </c>
      <c r="AG178" s="67">
        <v>4</v>
      </c>
      <c r="AH178" s="67">
        <v>4</v>
      </c>
      <c r="AI178" t="s">
        <v>44</v>
      </c>
      <c r="AJ178" t="s">
        <v>45</v>
      </c>
      <c r="AK178" t="s">
        <v>44</v>
      </c>
    </row>
    <row r="179" spans="1:37" x14ac:dyDescent="0.25">
      <c r="A179">
        <v>194</v>
      </c>
      <c r="B179" s="65">
        <v>45748.485069444403</v>
      </c>
      <c r="C179" s="65">
        <v>45748.488969907397</v>
      </c>
      <c r="D179" t="s">
        <v>37</v>
      </c>
      <c r="F179" s="65"/>
      <c r="G179" t="s">
        <v>38</v>
      </c>
      <c r="H179" t="s">
        <v>79</v>
      </c>
      <c r="I179" t="s">
        <v>39</v>
      </c>
      <c r="J179" s="66">
        <v>45748</v>
      </c>
      <c r="K179" t="s">
        <v>1319</v>
      </c>
      <c r="L179" t="s">
        <v>1320</v>
      </c>
      <c r="M179" t="s">
        <v>40</v>
      </c>
      <c r="N179" s="67">
        <v>1022399371</v>
      </c>
      <c r="O179" s="67">
        <v>1022399371</v>
      </c>
      <c r="P179" t="s">
        <v>1321</v>
      </c>
      <c r="Q179" s="67">
        <v>830112625</v>
      </c>
      <c r="R179" t="s">
        <v>1322</v>
      </c>
      <c r="S179" t="s">
        <v>41</v>
      </c>
      <c r="T179" s="67" t="s">
        <v>1323</v>
      </c>
      <c r="U179" t="s">
        <v>1324</v>
      </c>
      <c r="V179" t="s">
        <v>283</v>
      </c>
      <c r="W179" s="67">
        <v>4</v>
      </c>
      <c r="X179" s="67">
        <v>4</v>
      </c>
      <c r="Y179" s="67">
        <v>4</v>
      </c>
      <c r="Z179" s="67">
        <v>4</v>
      </c>
      <c r="AA179" s="67">
        <v>4</v>
      </c>
      <c r="AB179" s="67">
        <v>4</v>
      </c>
      <c r="AC179" s="67">
        <v>4</v>
      </c>
      <c r="AD179" s="67">
        <v>4</v>
      </c>
      <c r="AE179" s="67">
        <v>4</v>
      </c>
      <c r="AF179" s="67">
        <v>4</v>
      </c>
      <c r="AG179" s="67">
        <v>4</v>
      </c>
      <c r="AH179" s="67">
        <v>4</v>
      </c>
      <c r="AI179" t="s">
        <v>42</v>
      </c>
      <c r="AJ179" t="s">
        <v>43</v>
      </c>
      <c r="AK179" t="s">
        <v>42</v>
      </c>
    </row>
    <row r="180" spans="1:37" x14ac:dyDescent="0.25">
      <c r="A180">
        <v>195</v>
      </c>
      <c r="B180" s="65">
        <v>45748.487013888902</v>
      </c>
      <c r="C180" s="65">
        <v>45748.489537037</v>
      </c>
      <c r="D180" t="s">
        <v>37</v>
      </c>
      <c r="F180" s="65"/>
      <c r="G180" t="s">
        <v>38</v>
      </c>
      <c r="H180" t="s">
        <v>79</v>
      </c>
      <c r="I180" t="s">
        <v>85</v>
      </c>
      <c r="J180" s="66">
        <v>45748</v>
      </c>
      <c r="K180" t="s">
        <v>1325</v>
      </c>
      <c r="L180" t="s">
        <v>1326</v>
      </c>
      <c r="M180" t="s">
        <v>40</v>
      </c>
      <c r="N180" s="67">
        <v>1019027597</v>
      </c>
      <c r="O180" s="67">
        <v>1019027597</v>
      </c>
      <c r="P180" t="s">
        <v>1327</v>
      </c>
      <c r="Q180" s="67">
        <v>1000</v>
      </c>
      <c r="R180" t="s">
        <v>1328</v>
      </c>
      <c r="S180" t="s">
        <v>41</v>
      </c>
      <c r="T180" s="67" t="s">
        <v>1329</v>
      </c>
      <c r="U180" t="s">
        <v>1330</v>
      </c>
      <c r="V180" t="s">
        <v>283</v>
      </c>
      <c r="W180" s="67">
        <v>4</v>
      </c>
      <c r="X180" s="67">
        <v>4</v>
      </c>
      <c r="Y180" s="67">
        <v>4</v>
      </c>
      <c r="Z180" s="67">
        <v>4</v>
      </c>
      <c r="AA180" s="67">
        <v>4</v>
      </c>
      <c r="AB180" s="67">
        <v>4</v>
      </c>
      <c r="AC180" s="67">
        <v>4</v>
      </c>
      <c r="AD180" s="67">
        <v>4</v>
      </c>
      <c r="AE180" s="67">
        <v>4</v>
      </c>
      <c r="AF180" s="67">
        <v>4</v>
      </c>
      <c r="AG180" s="67">
        <v>4</v>
      </c>
      <c r="AH180" s="67">
        <v>4</v>
      </c>
      <c r="AI180" t="s">
        <v>172</v>
      </c>
      <c r="AJ180" t="s">
        <v>110</v>
      </c>
      <c r="AK180" t="s">
        <v>44</v>
      </c>
    </row>
    <row r="181" spans="1:37" x14ac:dyDescent="0.25">
      <c r="A181">
        <v>196</v>
      </c>
      <c r="B181" s="65">
        <v>45748.487685185202</v>
      </c>
      <c r="C181" s="65">
        <v>45748.489814814799</v>
      </c>
      <c r="D181" t="s">
        <v>37</v>
      </c>
      <c r="F181" s="65"/>
      <c r="G181" t="s">
        <v>38</v>
      </c>
      <c r="H181" t="s">
        <v>79</v>
      </c>
      <c r="I181" t="s">
        <v>39</v>
      </c>
      <c r="J181" s="66">
        <v>45748</v>
      </c>
      <c r="K181" t="s">
        <v>1331</v>
      </c>
      <c r="L181" t="s">
        <v>195</v>
      </c>
      <c r="M181" t="s">
        <v>40</v>
      </c>
      <c r="N181" s="67">
        <v>23498686</v>
      </c>
      <c r="O181" s="67">
        <v>23498686</v>
      </c>
      <c r="P181" t="s">
        <v>196</v>
      </c>
      <c r="Q181" s="67">
        <v>900102600</v>
      </c>
      <c r="R181" t="s">
        <v>197</v>
      </c>
      <c r="S181" t="s">
        <v>41</v>
      </c>
      <c r="T181" s="67" t="s">
        <v>198</v>
      </c>
      <c r="U181" t="s">
        <v>199</v>
      </c>
      <c r="V181" t="s">
        <v>283</v>
      </c>
      <c r="W181" s="67">
        <v>4</v>
      </c>
      <c r="X181" s="67">
        <v>4</v>
      </c>
      <c r="Y181" s="67">
        <v>4</v>
      </c>
      <c r="Z181" s="67">
        <v>4</v>
      </c>
      <c r="AA181" s="67">
        <v>4</v>
      </c>
      <c r="AB181" s="67">
        <v>4</v>
      </c>
      <c r="AC181" s="67">
        <v>4</v>
      </c>
      <c r="AD181" s="67">
        <v>4</v>
      </c>
      <c r="AE181" s="67">
        <v>4</v>
      </c>
      <c r="AF181" s="67">
        <v>4</v>
      </c>
      <c r="AG181" s="67">
        <v>4</v>
      </c>
      <c r="AH181" s="67">
        <v>4</v>
      </c>
      <c r="AI181" t="s">
        <v>200</v>
      </c>
      <c r="AJ181" t="s">
        <v>114</v>
      </c>
      <c r="AK181" t="s">
        <v>1332</v>
      </c>
    </row>
    <row r="182" spans="1:37" x14ac:dyDescent="0.25">
      <c r="A182">
        <v>197</v>
      </c>
      <c r="B182" s="65">
        <v>45748.314594907402</v>
      </c>
      <c r="C182" s="65">
        <v>45748.489953703698</v>
      </c>
      <c r="D182" t="s">
        <v>37</v>
      </c>
      <c r="F182" s="65"/>
      <c r="G182" t="s">
        <v>38</v>
      </c>
      <c r="H182" t="s">
        <v>79</v>
      </c>
      <c r="I182" t="s">
        <v>39</v>
      </c>
      <c r="J182" s="66">
        <v>45748</v>
      </c>
      <c r="K182" t="s">
        <v>1333</v>
      </c>
      <c r="L182" t="s">
        <v>1334</v>
      </c>
      <c r="M182" t="s">
        <v>40</v>
      </c>
      <c r="N182" s="67">
        <v>1033701072</v>
      </c>
      <c r="O182" s="67">
        <v>1033701072</v>
      </c>
      <c r="P182" t="s">
        <v>1335</v>
      </c>
      <c r="Q182" s="67">
        <v>901604185</v>
      </c>
      <c r="R182" t="s">
        <v>1336</v>
      </c>
      <c r="S182" t="s">
        <v>41</v>
      </c>
      <c r="T182" s="67" t="s">
        <v>1337</v>
      </c>
      <c r="U182" t="s">
        <v>1338</v>
      </c>
      <c r="V182" t="s">
        <v>283</v>
      </c>
      <c r="W182" s="67">
        <v>4</v>
      </c>
      <c r="X182" s="67">
        <v>4</v>
      </c>
      <c r="Y182" s="67">
        <v>4</v>
      </c>
      <c r="Z182" s="67">
        <v>4</v>
      </c>
      <c r="AA182" s="67">
        <v>4</v>
      </c>
      <c r="AB182" s="67">
        <v>4</v>
      </c>
      <c r="AC182" s="67">
        <v>4</v>
      </c>
      <c r="AD182" s="67">
        <v>4</v>
      </c>
      <c r="AE182" s="67">
        <v>4</v>
      </c>
      <c r="AF182" s="67">
        <v>4</v>
      </c>
      <c r="AG182" s="67">
        <v>4</v>
      </c>
      <c r="AH182" s="67">
        <v>4</v>
      </c>
      <c r="AI182" t="s">
        <v>262</v>
      </c>
      <c r="AJ182" t="s">
        <v>45</v>
      </c>
      <c r="AK182" t="s">
        <v>49</v>
      </c>
    </row>
    <row r="183" spans="1:37" x14ac:dyDescent="0.25">
      <c r="A183">
        <v>198</v>
      </c>
      <c r="B183" s="65">
        <v>45748.388900462996</v>
      </c>
      <c r="C183" s="65">
        <v>45748.490104166704</v>
      </c>
      <c r="D183" t="s">
        <v>37</v>
      </c>
      <c r="F183" s="65"/>
      <c r="G183" t="s">
        <v>38</v>
      </c>
      <c r="H183" t="s">
        <v>79</v>
      </c>
      <c r="I183" t="s">
        <v>39</v>
      </c>
      <c r="J183" s="66">
        <v>45748</v>
      </c>
      <c r="K183" t="s">
        <v>1339</v>
      </c>
      <c r="L183" t="s">
        <v>1340</v>
      </c>
      <c r="M183" t="s">
        <v>40</v>
      </c>
      <c r="N183" s="67">
        <v>52162596</v>
      </c>
      <c r="O183" s="67">
        <v>52162596</v>
      </c>
      <c r="P183" t="s">
        <v>1341</v>
      </c>
      <c r="Q183" s="67">
        <v>901053684</v>
      </c>
      <c r="R183" t="s">
        <v>1342</v>
      </c>
      <c r="S183" t="s">
        <v>41</v>
      </c>
      <c r="T183" s="67" t="s">
        <v>1343</v>
      </c>
      <c r="U183" t="s">
        <v>1344</v>
      </c>
      <c r="V183" t="s">
        <v>283</v>
      </c>
      <c r="W183" s="67">
        <v>4</v>
      </c>
      <c r="X183" s="67">
        <v>4</v>
      </c>
      <c r="Y183" s="67">
        <v>4</v>
      </c>
      <c r="Z183" s="67">
        <v>4</v>
      </c>
      <c r="AA183" s="67">
        <v>4</v>
      </c>
      <c r="AB183" s="67">
        <v>4</v>
      </c>
      <c r="AC183" s="67">
        <v>4</v>
      </c>
      <c r="AD183" s="67">
        <v>4</v>
      </c>
      <c r="AE183" s="67">
        <v>4</v>
      </c>
      <c r="AF183" s="67">
        <v>4</v>
      </c>
      <c r="AG183" s="67">
        <v>4</v>
      </c>
      <c r="AH183" s="67">
        <v>4</v>
      </c>
      <c r="AI183" t="s">
        <v>42</v>
      </c>
      <c r="AJ183" t="s">
        <v>155</v>
      </c>
      <c r="AK183" t="s">
        <v>46</v>
      </c>
    </row>
    <row r="184" spans="1:37" x14ac:dyDescent="0.25">
      <c r="A184">
        <v>199</v>
      </c>
      <c r="B184" s="65">
        <v>45748.486724536997</v>
      </c>
      <c r="C184" s="65">
        <v>45748.4903009259</v>
      </c>
      <c r="D184" t="s">
        <v>37</v>
      </c>
      <c r="F184" s="65"/>
      <c r="G184" t="s">
        <v>38</v>
      </c>
      <c r="H184" t="s">
        <v>79</v>
      </c>
      <c r="I184" t="s">
        <v>80</v>
      </c>
      <c r="J184" s="66">
        <v>45748</v>
      </c>
      <c r="K184" t="s">
        <v>1345</v>
      </c>
      <c r="L184" t="s">
        <v>1346</v>
      </c>
      <c r="M184" t="s">
        <v>40</v>
      </c>
      <c r="N184" s="67">
        <v>52215091</v>
      </c>
      <c r="O184" s="67">
        <v>52215091</v>
      </c>
      <c r="P184" t="s">
        <v>1347</v>
      </c>
      <c r="Q184" s="67">
        <v>860023814</v>
      </c>
      <c r="R184" t="s">
        <v>150</v>
      </c>
      <c r="S184" t="s">
        <v>41</v>
      </c>
      <c r="T184" s="67" t="s">
        <v>1348</v>
      </c>
      <c r="U184" t="s">
        <v>1349</v>
      </c>
      <c r="V184" t="s">
        <v>283</v>
      </c>
      <c r="W184" s="67">
        <v>3</v>
      </c>
      <c r="X184" s="67">
        <v>3</v>
      </c>
      <c r="Y184" s="67">
        <v>3</v>
      </c>
      <c r="Z184" s="67">
        <v>3</v>
      </c>
      <c r="AA184" s="67">
        <v>3</v>
      </c>
      <c r="AB184" s="67">
        <v>3</v>
      </c>
      <c r="AC184" s="67">
        <v>3</v>
      </c>
      <c r="AD184" s="67">
        <v>3</v>
      </c>
      <c r="AE184" s="67">
        <v>3</v>
      </c>
      <c r="AF184" s="67">
        <v>3</v>
      </c>
      <c r="AG184" s="67">
        <v>3</v>
      </c>
      <c r="AH184" s="67">
        <v>3</v>
      </c>
      <c r="AI184" t="s">
        <v>159</v>
      </c>
      <c r="AJ184" t="s">
        <v>118</v>
      </c>
      <c r="AK184" t="s">
        <v>1350</v>
      </c>
    </row>
    <row r="185" spans="1:37" x14ac:dyDescent="0.25">
      <c r="A185">
        <v>200</v>
      </c>
      <c r="B185" s="65">
        <v>45748.485810185201</v>
      </c>
      <c r="C185" s="65">
        <v>45748.490312499998</v>
      </c>
      <c r="D185" t="s">
        <v>37</v>
      </c>
      <c r="F185" s="65"/>
      <c r="G185" t="s">
        <v>38</v>
      </c>
      <c r="H185" t="s">
        <v>79</v>
      </c>
      <c r="I185" t="s">
        <v>39</v>
      </c>
      <c r="J185" s="66">
        <v>45748</v>
      </c>
      <c r="K185" t="s">
        <v>1351</v>
      </c>
      <c r="L185" t="s">
        <v>1352</v>
      </c>
      <c r="M185" t="s">
        <v>40</v>
      </c>
      <c r="N185" s="67">
        <v>52063516</v>
      </c>
      <c r="O185" s="67">
        <v>52063516</v>
      </c>
      <c r="P185" t="s">
        <v>1353</v>
      </c>
      <c r="Q185" s="67">
        <v>800061267</v>
      </c>
      <c r="R185" t="s">
        <v>1354</v>
      </c>
      <c r="S185" t="s">
        <v>41</v>
      </c>
      <c r="T185" s="67" t="s">
        <v>1355</v>
      </c>
      <c r="U185" t="s">
        <v>1356</v>
      </c>
      <c r="V185" t="s">
        <v>283</v>
      </c>
      <c r="W185" s="67">
        <v>3</v>
      </c>
      <c r="X185" s="67">
        <v>4</v>
      </c>
      <c r="Y185" s="67">
        <v>4</v>
      </c>
      <c r="Z185" s="67">
        <v>4</v>
      </c>
      <c r="AA185" s="67">
        <v>3</v>
      </c>
      <c r="AB185" s="67">
        <v>4</v>
      </c>
      <c r="AC185" s="67">
        <v>4</v>
      </c>
      <c r="AD185" s="67">
        <v>4</v>
      </c>
      <c r="AE185" s="67">
        <v>4</v>
      </c>
      <c r="AF185" s="67">
        <v>4</v>
      </c>
      <c r="AG185" s="67">
        <v>4</v>
      </c>
      <c r="AH185" s="67">
        <v>4</v>
      </c>
      <c r="AI185" t="s">
        <v>160</v>
      </c>
      <c r="AJ185" t="s">
        <v>88</v>
      </c>
      <c r="AK185" t="s">
        <v>864</v>
      </c>
    </row>
    <row r="186" spans="1:37" x14ac:dyDescent="0.25">
      <c r="A186">
        <v>201</v>
      </c>
      <c r="B186" s="65">
        <v>45748.485879629603</v>
      </c>
      <c r="C186" s="65">
        <v>45748.490381944401</v>
      </c>
      <c r="D186" t="s">
        <v>37</v>
      </c>
      <c r="F186" s="65"/>
      <c r="G186" t="s">
        <v>38</v>
      </c>
      <c r="H186" t="s">
        <v>79</v>
      </c>
      <c r="I186" t="s">
        <v>39</v>
      </c>
      <c r="J186" s="66">
        <v>45748</v>
      </c>
      <c r="K186" t="s">
        <v>1357</v>
      </c>
      <c r="L186" t="s">
        <v>1358</v>
      </c>
      <c r="M186" t="s">
        <v>40</v>
      </c>
      <c r="N186" s="67">
        <v>43989781</v>
      </c>
      <c r="O186" s="67">
        <v>43989781</v>
      </c>
      <c r="P186" t="s">
        <v>1359</v>
      </c>
      <c r="Q186" s="67">
        <v>890900650</v>
      </c>
      <c r="R186" t="s">
        <v>1360</v>
      </c>
      <c r="S186" t="s">
        <v>161</v>
      </c>
      <c r="T186" s="67" t="s">
        <v>1361</v>
      </c>
      <c r="U186" t="s">
        <v>1362</v>
      </c>
      <c r="V186" t="s">
        <v>283</v>
      </c>
      <c r="W186" s="67">
        <v>4</v>
      </c>
      <c r="X186" s="67">
        <v>4</v>
      </c>
      <c r="Y186" s="67">
        <v>4</v>
      </c>
      <c r="Z186" s="67">
        <v>4</v>
      </c>
      <c r="AA186" s="67">
        <v>4</v>
      </c>
      <c r="AB186" s="67">
        <v>4</v>
      </c>
      <c r="AC186" s="67">
        <v>4</v>
      </c>
      <c r="AD186" s="67">
        <v>4</v>
      </c>
      <c r="AE186" s="67">
        <v>4</v>
      </c>
      <c r="AF186" s="67">
        <v>4</v>
      </c>
      <c r="AG186" s="67">
        <v>4</v>
      </c>
      <c r="AH186" s="67">
        <v>4</v>
      </c>
      <c r="AI186" t="s">
        <v>1363</v>
      </c>
      <c r="AJ186" t="s">
        <v>43</v>
      </c>
      <c r="AK186" t="s">
        <v>1364</v>
      </c>
    </row>
    <row r="187" spans="1:37" x14ac:dyDescent="0.25">
      <c r="A187">
        <v>202</v>
      </c>
      <c r="B187" s="65">
        <v>45748.489050925898</v>
      </c>
      <c r="C187" s="65">
        <v>45748.491354166697</v>
      </c>
      <c r="D187" t="s">
        <v>37</v>
      </c>
      <c r="F187" s="65"/>
      <c r="G187" t="s">
        <v>38</v>
      </c>
      <c r="H187" t="s">
        <v>79</v>
      </c>
      <c r="I187" t="s">
        <v>39</v>
      </c>
      <c r="J187" s="66">
        <v>45748</v>
      </c>
      <c r="K187" t="s">
        <v>1365</v>
      </c>
      <c r="L187" t="s">
        <v>1366</v>
      </c>
      <c r="M187" t="s">
        <v>40</v>
      </c>
      <c r="N187" s="67">
        <v>28083515</v>
      </c>
      <c r="O187" s="67">
        <v>28083515</v>
      </c>
      <c r="P187" t="s">
        <v>1321</v>
      </c>
      <c r="Q187" s="67">
        <v>830112625</v>
      </c>
      <c r="R187" t="s">
        <v>1367</v>
      </c>
      <c r="S187" t="s">
        <v>41</v>
      </c>
      <c r="T187" s="67" t="s">
        <v>1368</v>
      </c>
      <c r="U187" t="s">
        <v>1369</v>
      </c>
      <c r="V187" t="s">
        <v>283</v>
      </c>
      <c r="W187" s="67">
        <v>4</v>
      </c>
      <c r="X187" s="67">
        <v>4</v>
      </c>
      <c r="Y187" s="67">
        <v>4</v>
      </c>
      <c r="Z187" s="67">
        <v>4</v>
      </c>
      <c r="AA187" s="67">
        <v>4</v>
      </c>
      <c r="AB187" s="67">
        <v>4</v>
      </c>
      <c r="AC187" s="67">
        <v>4</v>
      </c>
      <c r="AD187" s="67">
        <v>4</v>
      </c>
      <c r="AE187" s="67">
        <v>4</v>
      </c>
      <c r="AF187" s="67">
        <v>4</v>
      </c>
      <c r="AG187" s="67">
        <v>4</v>
      </c>
      <c r="AH187" s="67">
        <v>4</v>
      </c>
      <c r="AI187" t="s">
        <v>42</v>
      </c>
      <c r="AJ187" t="s">
        <v>46</v>
      </c>
      <c r="AK187" t="s">
        <v>42</v>
      </c>
    </row>
    <row r="188" spans="1:37" x14ac:dyDescent="0.25">
      <c r="A188">
        <v>203</v>
      </c>
      <c r="B188" s="65">
        <v>45748.487743055601</v>
      </c>
      <c r="C188" s="65">
        <v>45748.492789351803</v>
      </c>
      <c r="D188" t="s">
        <v>37</v>
      </c>
      <c r="F188" s="65"/>
      <c r="G188" t="s">
        <v>38</v>
      </c>
      <c r="H188" t="s">
        <v>79</v>
      </c>
      <c r="I188" t="s">
        <v>39</v>
      </c>
      <c r="J188" s="66">
        <v>45748</v>
      </c>
      <c r="K188" t="s">
        <v>1370</v>
      </c>
      <c r="L188" t="s">
        <v>1371</v>
      </c>
      <c r="M188" t="s">
        <v>40</v>
      </c>
      <c r="N188" s="67">
        <v>51719832</v>
      </c>
      <c r="O188" s="67">
        <v>51719832</v>
      </c>
      <c r="P188" t="s">
        <v>1372</v>
      </c>
      <c r="Q188" s="67">
        <v>800112384</v>
      </c>
      <c r="R188" t="s">
        <v>1354</v>
      </c>
      <c r="S188" t="s">
        <v>41</v>
      </c>
      <c r="T188" s="67" t="s">
        <v>1373</v>
      </c>
      <c r="U188" t="s">
        <v>1374</v>
      </c>
      <c r="V188" t="s">
        <v>283</v>
      </c>
      <c r="W188" s="67">
        <v>4</v>
      </c>
      <c r="X188" s="67">
        <v>4</v>
      </c>
      <c r="Y188" s="67">
        <v>4</v>
      </c>
      <c r="Z188" s="67">
        <v>4</v>
      </c>
      <c r="AA188" s="67">
        <v>4</v>
      </c>
      <c r="AB188" s="67">
        <v>4</v>
      </c>
      <c r="AC188" s="67">
        <v>4</v>
      </c>
      <c r="AD188" s="67">
        <v>4</v>
      </c>
      <c r="AE188" s="67">
        <v>4</v>
      </c>
      <c r="AF188" s="67">
        <v>4</v>
      </c>
      <c r="AG188" s="67">
        <v>4</v>
      </c>
      <c r="AH188" s="67">
        <v>4</v>
      </c>
      <c r="AI188" t="s">
        <v>42</v>
      </c>
      <c r="AJ188" t="s">
        <v>111</v>
      </c>
      <c r="AK188" t="s">
        <v>42</v>
      </c>
    </row>
    <row r="189" spans="1:37" x14ac:dyDescent="0.25">
      <c r="A189">
        <v>204</v>
      </c>
      <c r="B189" s="65">
        <v>45748.486932870401</v>
      </c>
      <c r="C189" s="65">
        <v>45748.4928587963</v>
      </c>
      <c r="D189" t="s">
        <v>37</v>
      </c>
      <c r="F189" s="65"/>
      <c r="G189" t="s">
        <v>38</v>
      </c>
      <c r="H189" t="s">
        <v>79</v>
      </c>
      <c r="I189" t="s">
        <v>39</v>
      </c>
      <c r="J189" s="66">
        <v>45748</v>
      </c>
      <c r="K189" t="s">
        <v>1375</v>
      </c>
      <c r="L189" t="s">
        <v>1376</v>
      </c>
      <c r="M189" t="s">
        <v>40</v>
      </c>
      <c r="N189" s="67">
        <v>39792432</v>
      </c>
      <c r="O189" s="67">
        <v>39792432</v>
      </c>
      <c r="P189" t="s">
        <v>1377</v>
      </c>
      <c r="Q189" s="67">
        <v>860006792</v>
      </c>
      <c r="R189" t="s">
        <v>168</v>
      </c>
      <c r="S189" t="s">
        <v>41</v>
      </c>
      <c r="T189" s="67" t="s">
        <v>1378</v>
      </c>
      <c r="U189" t="s">
        <v>1379</v>
      </c>
      <c r="V189" t="s">
        <v>283</v>
      </c>
      <c r="W189" s="67">
        <v>4</v>
      </c>
      <c r="X189" s="67">
        <v>4</v>
      </c>
      <c r="Y189" s="67">
        <v>3</v>
      </c>
      <c r="Z189" s="67">
        <v>4</v>
      </c>
      <c r="AA189" s="67">
        <v>4</v>
      </c>
      <c r="AB189" s="67">
        <v>4</v>
      </c>
      <c r="AC189" s="67">
        <v>4</v>
      </c>
      <c r="AD189" s="67">
        <v>4</v>
      </c>
      <c r="AE189" s="67">
        <v>4</v>
      </c>
      <c r="AF189" s="67">
        <v>3</v>
      </c>
      <c r="AG189" s="67">
        <v>4</v>
      </c>
      <c r="AH189" s="67">
        <v>4</v>
      </c>
      <c r="AI189" t="s">
        <v>1380</v>
      </c>
      <c r="AJ189" t="s">
        <v>114</v>
      </c>
      <c r="AK189" t="s">
        <v>44</v>
      </c>
    </row>
    <row r="190" spans="1:37" x14ac:dyDescent="0.25">
      <c r="A190">
        <v>205</v>
      </c>
      <c r="B190" s="65">
        <v>45748.490983796299</v>
      </c>
      <c r="C190" s="65">
        <v>45748.493159722202</v>
      </c>
      <c r="D190" t="s">
        <v>37</v>
      </c>
      <c r="F190" s="65"/>
      <c r="G190" t="s">
        <v>38</v>
      </c>
      <c r="H190" t="s">
        <v>79</v>
      </c>
      <c r="I190" t="s">
        <v>39</v>
      </c>
      <c r="J190" s="66">
        <v>45748</v>
      </c>
      <c r="K190" t="s">
        <v>1381</v>
      </c>
      <c r="L190" t="s">
        <v>1382</v>
      </c>
      <c r="M190" t="s">
        <v>40</v>
      </c>
      <c r="N190" s="67">
        <v>1065623462</v>
      </c>
      <c r="O190" s="67">
        <v>1065623462</v>
      </c>
      <c r="P190" t="s">
        <v>232</v>
      </c>
      <c r="Q190" s="67">
        <v>901378224</v>
      </c>
      <c r="R190" t="s">
        <v>233</v>
      </c>
      <c r="S190" t="s">
        <v>41</v>
      </c>
      <c r="T190" s="67" t="s">
        <v>234</v>
      </c>
      <c r="U190" t="s">
        <v>235</v>
      </c>
      <c r="V190" t="s">
        <v>283</v>
      </c>
      <c r="W190" s="67">
        <v>4</v>
      </c>
      <c r="X190" s="67">
        <v>4</v>
      </c>
      <c r="Y190" s="67">
        <v>4</v>
      </c>
      <c r="Z190" s="67">
        <v>4</v>
      </c>
      <c r="AA190" s="67">
        <v>4</v>
      </c>
      <c r="AB190" s="67">
        <v>4</v>
      </c>
      <c r="AC190" s="67">
        <v>4</v>
      </c>
      <c r="AD190" s="67">
        <v>4</v>
      </c>
      <c r="AE190" s="67">
        <v>4</v>
      </c>
      <c r="AF190" s="67">
        <v>4</v>
      </c>
      <c r="AG190" s="67">
        <v>4</v>
      </c>
      <c r="AH190" s="67">
        <v>4</v>
      </c>
      <c r="AI190" t="s">
        <v>44</v>
      </c>
      <c r="AJ190" t="s">
        <v>43</v>
      </c>
      <c r="AK190" t="s">
        <v>44</v>
      </c>
    </row>
    <row r="191" spans="1:37" x14ac:dyDescent="0.25">
      <c r="A191">
        <v>206</v>
      </c>
      <c r="B191" s="65">
        <v>45748.389212962997</v>
      </c>
      <c r="C191" s="65">
        <v>45748.493368055599</v>
      </c>
      <c r="D191" t="s">
        <v>37</v>
      </c>
      <c r="F191" s="65"/>
      <c r="G191" t="s">
        <v>38</v>
      </c>
      <c r="H191" t="s">
        <v>79</v>
      </c>
      <c r="I191" t="s">
        <v>39</v>
      </c>
      <c r="J191" s="66">
        <v>45748</v>
      </c>
      <c r="K191" t="s">
        <v>1383</v>
      </c>
      <c r="L191" t="s">
        <v>1384</v>
      </c>
      <c r="M191" t="s">
        <v>40</v>
      </c>
      <c r="N191" s="67">
        <v>53120687</v>
      </c>
      <c r="O191" s="67">
        <v>53120687</v>
      </c>
      <c r="P191" t="s">
        <v>1385</v>
      </c>
      <c r="Q191" s="67">
        <v>900160308</v>
      </c>
      <c r="R191" t="s">
        <v>131</v>
      </c>
      <c r="S191" t="s">
        <v>41</v>
      </c>
      <c r="T191" s="67" t="s">
        <v>1386</v>
      </c>
      <c r="U191" t="s">
        <v>1387</v>
      </c>
      <c r="V191" t="s">
        <v>283</v>
      </c>
      <c r="W191" s="67">
        <v>3</v>
      </c>
      <c r="X191" s="67">
        <v>3</v>
      </c>
      <c r="Y191" s="67">
        <v>3</v>
      </c>
      <c r="Z191" s="67">
        <v>3</v>
      </c>
      <c r="AA191" s="67">
        <v>3</v>
      </c>
      <c r="AB191" s="67">
        <v>3</v>
      </c>
      <c r="AC191" s="67">
        <v>3</v>
      </c>
      <c r="AD191" s="67">
        <v>3</v>
      </c>
      <c r="AE191" s="67">
        <v>3</v>
      </c>
      <c r="AF191" s="67">
        <v>3</v>
      </c>
      <c r="AG191" s="67">
        <v>3</v>
      </c>
      <c r="AH191" s="67">
        <v>3</v>
      </c>
      <c r="AI191" t="s">
        <v>1388</v>
      </c>
      <c r="AJ191" t="s">
        <v>118</v>
      </c>
      <c r="AK191" t="s">
        <v>1389</v>
      </c>
    </row>
    <row r="192" spans="1:37" x14ac:dyDescent="0.25">
      <c r="A192">
        <v>207</v>
      </c>
      <c r="B192" s="65">
        <v>45748.331064814804</v>
      </c>
      <c r="C192" s="65">
        <v>45748.4934027778</v>
      </c>
      <c r="D192" t="s">
        <v>37</v>
      </c>
      <c r="F192" s="65"/>
      <c r="G192" t="s">
        <v>38</v>
      </c>
      <c r="H192" t="s">
        <v>79</v>
      </c>
      <c r="I192" t="s">
        <v>39</v>
      </c>
      <c r="J192" s="66">
        <v>45748</v>
      </c>
      <c r="K192" t="s">
        <v>241</v>
      </c>
      <c r="L192" t="s">
        <v>1390</v>
      </c>
      <c r="M192" t="s">
        <v>40</v>
      </c>
      <c r="N192" s="67">
        <v>35251960</v>
      </c>
      <c r="O192" s="67">
        <v>35251960</v>
      </c>
      <c r="P192" t="s">
        <v>1391</v>
      </c>
      <c r="Q192" s="67">
        <v>901020041</v>
      </c>
      <c r="R192" t="s">
        <v>164</v>
      </c>
      <c r="S192" t="s">
        <v>41</v>
      </c>
      <c r="T192" s="67" t="s">
        <v>1392</v>
      </c>
      <c r="U192" t="s">
        <v>1393</v>
      </c>
      <c r="V192" t="s">
        <v>283</v>
      </c>
      <c r="W192" s="67">
        <v>4</v>
      </c>
      <c r="X192" s="67">
        <v>4</v>
      </c>
      <c r="Y192" s="67">
        <v>4</v>
      </c>
      <c r="Z192" s="67">
        <v>4</v>
      </c>
      <c r="AA192" s="67">
        <v>4</v>
      </c>
      <c r="AB192" s="67">
        <v>4</v>
      </c>
      <c r="AC192" s="67">
        <v>4</v>
      </c>
      <c r="AD192" s="67">
        <v>4</v>
      </c>
      <c r="AE192" s="67">
        <v>4</v>
      </c>
      <c r="AF192" s="67">
        <v>4</v>
      </c>
      <c r="AG192" s="67">
        <v>4</v>
      </c>
      <c r="AH192" s="67">
        <v>4</v>
      </c>
      <c r="AI192" t="s">
        <v>42</v>
      </c>
      <c r="AJ192" t="s">
        <v>88</v>
      </c>
      <c r="AK192" t="s">
        <v>42</v>
      </c>
    </row>
    <row r="193" spans="1:37" x14ac:dyDescent="0.25">
      <c r="A193">
        <v>208</v>
      </c>
      <c r="B193" s="65">
        <v>45748.486319444397</v>
      </c>
      <c r="C193" s="65">
        <v>45748.493703703702</v>
      </c>
      <c r="D193" t="s">
        <v>37</v>
      </c>
      <c r="F193" s="65"/>
      <c r="G193" t="s">
        <v>38</v>
      </c>
      <c r="H193" t="s">
        <v>79</v>
      </c>
      <c r="I193" t="s">
        <v>39</v>
      </c>
      <c r="J193" s="66">
        <v>45748</v>
      </c>
      <c r="K193" t="s">
        <v>1394</v>
      </c>
      <c r="L193" t="s">
        <v>1395</v>
      </c>
      <c r="M193" t="s">
        <v>40</v>
      </c>
      <c r="N193" s="67">
        <v>52764413</v>
      </c>
      <c r="O193" s="67">
        <v>52764413</v>
      </c>
      <c r="P193" t="s">
        <v>780</v>
      </c>
      <c r="Q193" s="67">
        <v>860066942</v>
      </c>
      <c r="R193" t="s">
        <v>150</v>
      </c>
      <c r="S193" t="s">
        <v>41</v>
      </c>
      <c r="T193" s="67" t="s">
        <v>1396</v>
      </c>
      <c r="U193" t="s">
        <v>1397</v>
      </c>
      <c r="V193" t="s">
        <v>283</v>
      </c>
      <c r="W193" s="67">
        <v>4</v>
      </c>
      <c r="X193" s="67">
        <v>4</v>
      </c>
      <c r="Y193" s="67">
        <v>4</v>
      </c>
      <c r="Z193" s="67">
        <v>4</v>
      </c>
      <c r="AA193" s="67">
        <v>4</v>
      </c>
      <c r="AB193" s="67">
        <v>4</v>
      </c>
      <c r="AC193" s="67">
        <v>4</v>
      </c>
      <c r="AD193" s="67">
        <v>4</v>
      </c>
      <c r="AE193" s="67">
        <v>4</v>
      </c>
      <c r="AF193" s="67">
        <v>4</v>
      </c>
      <c r="AG193" s="67">
        <v>4</v>
      </c>
      <c r="AH193" s="67">
        <v>4</v>
      </c>
      <c r="AI193" s="67" t="s">
        <v>113</v>
      </c>
      <c r="AJ193" t="s">
        <v>46</v>
      </c>
      <c r="AK193" t="s">
        <v>271</v>
      </c>
    </row>
    <row r="194" spans="1:37" x14ac:dyDescent="0.25">
      <c r="A194">
        <v>209</v>
      </c>
      <c r="B194" s="65">
        <v>45748.488611111097</v>
      </c>
      <c r="C194" s="65">
        <v>45748.493877314802</v>
      </c>
      <c r="D194" t="s">
        <v>37</v>
      </c>
      <c r="F194" s="65"/>
      <c r="G194" t="s">
        <v>38</v>
      </c>
      <c r="H194" t="s">
        <v>79</v>
      </c>
      <c r="I194" t="s">
        <v>39</v>
      </c>
      <c r="J194" s="66">
        <v>45748</v>
      </c>
      <c r="K194" t="s">
        <v>1398</v>
      </c>
      <c r="L194" t="s">
        <v>1399</v>
      </c>
      <c r="M194" t="s">
        <v>40</v>
      </c>
      <c r="N194" s="67">
        <v>11220923</v>
      </c>
      <c r="O194" s="67">
        <v>11220923</v>
      </c>
      <c r="P194" t="s">
        <v>1400</v>
      </c>
      <c r="Q194" s="67">
        <v>900160308</v>
      </c>
      <c r="R194" t="s">
        <v>1401</v>
      </c>
      <c r="S194" t="s">
        <v>41</v>
      </c>
      <c r="T194" s="67" t="s">
        <v>1402</v>
      </c>
      <c r="U194" t="s">
        <v>1403</v>
      </c>
      <c r="V194" t="s">
        <v>283</v>
      </c>
      <c r="W194" s="67">
        <v>4</v>
      </c>
      <c r="X194" s="67">
        <v>4</v>
      </c>
      <c r="Y194" s="67">
        <v>4</v>
      </c>
      <c r="Z194" s="67">
        <v>4</v>
      </c>
      <c r="AA194" s="67">
        <v>4</v>
      </c>
      <c r="AB194" s="67">
        <v>4</v>
      </c>
      <c r="AC194" s="67">
        <v>4</v>
      </c>
      <c r="AD194" s="67">
        <v>4</v>
      </c>
      <c r="AE194" s="67">
        <v>4</v>
      </c>
      <c r="AF194" s="67">
        <v>4</v>
      </c>
      <c r="AG194" s="67">
        <v>4</v>
      </c>
      <c r="AH194" s="67">
        <v>4</v>
      </c>
      <c r="AI194" t="s">
        <v>160</v>
      </c>
      <c r="AJ194" t="s">
        <v>88</v>
      </c>
      <c r="AK194" t="s">
        <v>244</v>
      </c>
    </row>
    <row r="195" spans="1:37" x14ac:dyDescent="0.25">
      <c r="A195">
        <v>210</v>
      </c>
      <c r="B195" s="65">
        <v>45748.492013888899</v>
      </c>
      <c r="C195" s="65">
        <v>45748.494108796302</v>
      </c>
      <c r="D195" t="s">
        <v>37</v>
      </c>
      <c r="F195" s="65"/>
      <c r="G195" t="s">
        <v>38</v>
      </c>
      <c r="H195" t="s">
        <v>79</v>
      </c>
      <c r="I195" t="s">
        <v>39</v>
      </c>
      <c r="J195" s="66">
        <v>45748</v>
      </c>
      <c r="K195" t="s">
        <v>260</v>
      </c>
      <c r="L195" t="s">
        <v>1404</v>
      </c>
      <c r="M195" t="s">
        <v>40</v>
      </c>
      <c r="N195" s="67">
        <v>52358211</v>
      </c>
      <c r="O195" s="67">
        <v>52358211</v>
      </c>
      <c r="P195" t="s">
        <v>1405</v>
      </c>
      <c r="Q195" s="67">
        <v>900123162</v>
      </c>
      <c r="R195" t="s">
        <v>1406</v>
      </c>
      <c r="S195" t="s">
        <v>41</v>
      </c>
      <c r="T195" s="67" t="s">
        <v>1407</v>
      </c>
      <c r="U195" t="s">
        <v>1408</v>
      </c>
      <c r="V195" t="s">
        <v>283</v>
      </c>
      <c r="W195" s="67">
        <v>4</v>
      </c>
      <c r="X195" s="67">
        <v>4</v>
      </c>
      <c r="Y195" s="67">
        <v>4</v>
      </c>
      <c r="Z195" s="67">
        <v>4</v>
      </c>
      <c r="AA195" s="67">
        <v>4</v>
      </c>
      <c r="AB195" s="67">
        <v>4</v>
      </c>
      <c r="AC195" s="67">
        <v>4</v>
      </c>
      <c r="AD195" s="67">
        <v>4</v>
      </c>
      <c r="AE195" s="67">
        <v>4</v>
      </c>
      <c r="AF195" s="67">
        <v>4</v>
      </c>
      <c r="AG195" s="67">
        <v>4</v>
      </c>
      <c r="AH195" s="67">
        <v>4</v>
      </c>
      <c r="AI195" t="s">
        <v>1409</v>
      </c>
      <c r="AJ195" t="s">
        <v>45</v>
      </c>
      <c r="AK195" t="s">
        <v>267</v>
      </c>
    </row>
    <row r="196" spans="1:37" x14ac:dyDescent="0.25">
      <c r="A196">
        <v>211</v>
      </c>
      <c r="B196" s="65">
        <v>45748.492986111101</v>
      </c>
      <c r="C196" s="65">
        <v>45748.494467592602</v>
      </c>
      <c r="D196" t="s">
        <v>37</v>
      </c>
      <c r="F196" s="65"/>
      <c r="G196" t="s">
        <v>38</v>
      </c>
      <c r="H196" t="s">
        <v>79</v>
      </c>
      <c r="I196" t="s">
        <v>39</v>
      </c>
      <c r="J196" s="66">
        <v>45748</v>
      </c>
      <c r="K196" t="s">
        <v>1410</v>
      </c>
      <c r="L196" t="s">
        <v>1411</v>
      </c>
      <c r="M196" t="s">
        <v>40</v>
      </c>
      <c r="N196" s="67">
        <v>1022421698</v>
      </c>
      <c r="O196" s="67">
        <v>1022421698</v>
      </c>
      <c r="P196" t="s">
        <v>1412</v>
      </c>
      <c r="Q196" s="67">
        <v>900123162</v>
      </c>
      <c r="R196" t="s">
        <v>1413</v>
      </c>
      <c r="S196" t="s">
        <v>41</v>
      </c>
      <c r="T196" s="67" t="s">
        <v>1414</v>
      </c>
      <c r="U196" t="s">
        <v>1415</v>
      </c>
      <c r="V196" t="s">
        <v>283</v>
      </c>
      <c r="W196" s="67">
        <v>4</v>
      </c>
      <c r="X196" s="67">
        <v>4</v>
      </c>
      <c r="Y196" s="67">
        <v>4</v>
      </c>
      <c r="Z196" s="67">
        <v>4</v>
      </c>
      <c r="AA196" s="67">
        <v>4</v>
      </c>
      <c r="AB196" s="67">
        <v>4</v>
      </c>
      <c r="AC196" s="67">
        <v>4</v>
      </c>
      <c r="AD196" s="67">
        <v>4</v>
      </c>
      <c r="AE196" s="67">
        <v>4</v>
      </c>
      <c r="AF196" s="67">
        <v>4</v>
      </c>
      <c r="AG196" s="67">
        <v>4</v>
      </c>
      <c r="AH196" s="67">
        <v>4</v>
      </c>
      <c r="AI196" t="s">
        <v>1416</v>
      </c>
      <c r="AJ196" t="s">
        <v>89</v>
      </c>
      <c r="AK196" t="s">
        <v>244</v>
      </c>
    </row>
    <row r="197" spans="1:37" x14ac:dyDescent="0.25">
      <c r="A197">
        <v>212</v>
      </c>
      <c r="B197" s="65">
        <v>45748.493101851796</v>
      </c>
      <c r="C197" s="65">
        <v>45748.4948842593</v>
      </c>
      <c r="D197" t="s">
        <v>37</v>
      </c>
      <c r="F197" s="65"/>
      <c r="G197" t="s">
        <v>38</v>
      </c>
      <c r="H197" t="s">
        <v>79</v>
      </c>
      <c r="I197" t="s">
        <v>80</v>
      </c>
      <c r="J197" s="66">
        <v>45748</v>
      </c>
      <c r="K197" t="s">
        <v>1417</v>
      </c>
      <c r="L197" t="s">
        <v>1418</v>
      </c>
      <c r="M197" t="s">
        <v>40</v>
      </c>
      <c r="N197" s="67">
        <v>79937743</v>
      </c>
      <c r="O197" s="67">
        <v>79937743</v>
      </c>
      <c r="P197" t="s">
        <v>1419</v>
      </c>
      <c r="Q197" s="67">
        <v>860007759</v>
      </c>
      <c r="R197" t="s">
        <v>256</v>
      </c>
      <c r="S197" t="s">
        <v>41</v>
      </c>
      <c r="T197" s="67" t="s">
        <v>1420</v>
      </c>
      <c r="U197" t="s">
        <v>1421</v>
      </c>
      <c r="V197" t="s">
        <v>283</v>
      </c>
      <c r="W197" s="67">
        <v>4</v>
      </c>
      <c r="X197" s="67">
        <v>4</v>
      </c>
      <c r="Y197" s="67">
        <v>4</v>
      </c>
      <c r="Z197" s="67">
        <v>4</v>
      </c>
      <c r="AA197" s="67">
        <v>4</v>
      </c>
      <c r="AB197" s="67">
        <v>4</v>
      </c>
      <c r="AC197" s="67">
        <v>4</v>
      </c>
      <c r="AD197" s="67">
        <v>4</v>
      </c>
      <c r="AE197" s="67">
        <v>4</v>
      </c>
      <c r="AF197" s="67">
        <v>4</v>
      </c>
      <c r="AG197" s="67">
        <v>4</v>
      </c>
      <c r="AH197" s="67">
        <v>4</v>
      </c>
      <c r="AI197" t="s">
        <v>1422</v>
      </c>
      <c r="AJ197" t="s">
        <v>43</v>
      </c>
      <c r="AK197" t="s">
        <v>1422</v>
      </c>
    </row>
    <row r="198" spans="1:37" x14ac:dyDescent="0.25">
      <c r="A198">
        <v>213</v>
      </c>
      <c r="B198" s="65">
        <v>45748.4926851852</v>
      </c>
      <c r="C198" s="65">
        <v>45748.494976851798</v>
      </c>
      <c r="D198" t="s">
        <v>37</v>
      </c>
      <c r="F198" s="65"/>
      <c r="G198" t="s">
        <v>38</v>
      </c>
      <c r="H198" t="s">
        <v>79</v>
      </c>
      <c r="I198" t="s">
        <v>39</v>
      </c>
      <c r="J198" s="66">
        <v>45748</v>
      </c>
      <c r="K198" t="s">
        <v>1423</v>
      </c>
      <c r="L198" t="s">
        <v>1424</v>
      </c>
      <c r="M198" t="s">
        <v>170</v>
      </c>
      <c r="N198" s="67">
        <v>1201353</v>
      </c>
      <c r="O198" s="67">
        <v>1201353</v>
      </c>
      <c r="P198" t="s">
        <v>210</v>
      </c>
      <c r="Q198" s="67">
        <v>901378224</v>
      </c>
      <c r="R198" t="s">
        <v>83</v>
      </c>
      <c r="S198" t="s">
        <v>41</v>
      </c>
      <c r="T198" s="67" t="s">
        <v>171</v>
      </c>
      <c r="U198" t="s">
        <v>1425</v>
      </c>
      <c r="V198" t="s">
        <v>283</v>
      </c>
      <c r="W198" s="67">
        <v>4</v>
      </c>
      <c r="X198" s="67">
        <v>4</v>
      </c>
      <c r="Y198" s="67">
        <v>4</v>
      </c>
      <c r="Z198" s="67">
        <v>4</v>
      </c>
      <c r="AA198" s="67">
        <v>4</v>
      </c>
      <c r="AB198" s="67">
        <v>4</v>
      </c>
      <c r="AC198" s="67">
        <v>4</v>
      </c>
      <c r="AD198" s="67">
        <v>4</v>
      </c>
      <c r="AE198" s="67">
        <v>4</v>
      </c>
      <c r="AF198" s="67">
        <v>4</v>
      </c>
      <c r="AG198" s="67">
        <v>4</v>
      </c>
      <c r="AH198" s="67">
        <v>4</v>
      </c>
      <c r="AI198" t="s">
        <v>1426</v>
      </c>
      <c r="AJ198" t="s">
        <v>49</v>
      </c>
      <c r="AK198" t="s">
        <v>42</v>
      </c>
    </row>
    <row r="199" spans="1:37" x14ac:dyDescent="0.25">
      <c r="A199">
        <v>214</v>
      </c>
      <c r="B199" s="65">
        <v>45748.486597222203</v>
      </c>
      <c r="C199" s="65">
        <v>45748.494988425897</v>
      </c>
      <c r="D199" t="s">
        <v>37</v>
      </c>
      <c r="F199" s="65"/>
      <c r="G199" t="s">
        <v>38</v>
      </c>
      <c r="H199" t="s">
        <v>79</v>
      </c>
      <c r="I199" t="s">
        <v>39</v>
      </c>
      <c r="J199" s="66">
        <v>45748</v>
      </c>
      <c r="K199" t="s">
        <v>1427</v>
      </c>
      <c r="L199" t="s">
        <v>1428</v>
      </c>
      <c r="M199" t="s">
        <v>40</v>
      </c>
      <c r="N199" s="67">
        <v>1013692238</v>
      </c>
      <c r="O199" s="67">
        <v>1013692238</v>
      </c>
      <c r="P199" t="s">
        <v>1226</v>
      </c>
      <c r="Q199" s="68">
        <v>830112625</v>
      </c>
      <c r="R199" t="s">
        <v>1429</v>
      </c>
      <c r="S199" t="s">
        <v>41</v>
      </c>
      <c r="T199" s="67" t="s">
        <v>1430</v>
      </c>
      <c r="U199" t="s">
        <v>1431</v>
      </c>
      <c r="V199" t="s">
        <v>283</v>
      </c>
      <c r="W199" s="67">
        <v>3</v>
      </c>
      <c r="X199" s="67">
        <v>3</v>
      </c>
      <c r="Y199" s="67">
        <v>4</v>
      </c>
      <c r="Z199" s="67">
        <v>3</v>
      </c>
      <c r="AA199" s="67">
        <v>4</v>
      </c>
      <c r="AB199" s="67">
        <v>3</v>
      </c>
      <c r="AC199" s="67">
        <v>3</v>
      </c>
      <c r="AD199" s="67">
        <v>3</v>
      </c>
      <c r="AE199" s="67">
        <v>4</v>
      </c>
      <c r="AF199" s="67">
        <v>3</v>
      </c>
      <c r="AG199" s="67">
        <v>3</v>
      </c>
      <c r="AH199" s="67">
        <v>3</v>
      </c>
      <c r="AI199" t="s">
        <v>1432</v>
      </c>
      <c r="AJ199" t="s">
        <v>49</v>
      </c>
      <c r="AK199" t="s">
        <v>116</v>
      </c>
    </row>
    <row r="200" spans="1:37" x14ac:dyDescent="0.25">
      <c r="A200">
        <v>215</v>
      </c>
      <c r="B200" s="65">
        <v>45748.4921875</v>
      </c>
      <c r="C200" s="65">
        <v>45748.495081018496</v>
      </c>
      <c r="D200" t="s">
        <v>37</v>
      </c>
      <c r="F200" s="65"/>
      <c r="G200" t="s">
        <v>38</v>
      </c>
      <c r="H200" t="s">
        <v>79</v>
      </c>
      <c r="I200" t="s">
        <v>39</v>
      </c>
      <c r="J200" s="66">
        <v>45748</v>
      </c>
      <c r="K200" t="s">
        <v>1433</v>
      </c>
      <c r="L200" t="s">
        <v>1434</v>
      </c>
      <c r="M200" t="s">
        <v>40</v>
      </c>
      <c r="N200" s="67">
        <v>17355244</v>
      </c>
      <c r="O200" s="67">
        <v>17355244</v>
      </c>
      <c r="P200" t="s">
        <v>1435</v>
      </c>
      <c r="Q200" s="67">
        <v>860066942</v>
      </c>
      <c r="R200" t="s">
        <v>1436</v>
      </c>
      <c r="S200" t="s">
        <v>41</v>
      </c>
      <c r="T200" s="67" t="s">
        <v>1437</v>
      </c>
      <c r="U200" t="s">
        <v>1438</v>
      </c>
      <c r="V200" t="s">
        <v>283</v>
      </c>
      <c r="W200" s="67">
        <v>4</v>
      </c>
      <c r="X200" s="67">
        <v>4</v>
      </c>
      <c r="Y200" s="67">
        <v>4</v>
      </c>
      <c r="Z200" s="67">
        <v>4</v>
      </c>
      <c r="AA200" s="67">
        <v>4</v>
      </c>
      <c r="AB200" s="67">
        <v>4</v>
      </c>
      <c r="AC200" s="67">
        <v>4</v>
      </c>
      <c r="AD200" s="67">
        <v>4</v>
      </c>
      <c r="AE200" s="67">
        <v>4</v>
      </c>
      <c r="AF200" s="67">
        <v>4</v>
      </c>
      <c r="AG200" s="67">
        <v>4</v>
      </c>
      <c r="AH200" s="67">
        <v>4</v>
      </c>
      <c r="AI200" t="s">
        <v>42</v>
      </c>
      <c r="AJ200" t="s">
        <v>79</v>
      </c>
      <c r="AK200" t="s">
        <v>42</v>
      </c>
    </row>
    <row r="201" spans="1:37" x14ac:dyDescent="0.25">
      <c r="A201">
        <v>216</v>
      </c>
      <c r="B201" s="65">
        <v>45748.492060185199</v>
      </c>
      <c r="C201" s="65">
        <v>45748.495150463001</v>
      </c>
      <c r="D201" t="s">
        <v>37</v>
      </c>
      <c r="F201" s="65"/>
      <c r="G201" t="s">
        <v>38</v>
      </c>
      <c r="H201" t="s">
        <v>79</v>
      </c>
      <c r="I201" t="s">
        <v>39</v>
      </c>
      <c r="J201" s="66">
        <v>45748</v>
      </c>
      <c r="K201" t="s">
        <v>1439</v>
      </c>
      <c r="L201" t="s">
        <v>1440</v>
      </c>
      <c r="M201" t="s">
        <v>40</v>
      </c>
      <c r="N201" s="67">
        <v>39785185</v>
      </c>
      <c r="O201" s="67">
        <v>39785185</v>
      </c>
      <c r="P201" t="s">
        <v>1441</v>
      </c>
      <c r="Q201" s="67">
        <v>860007336</v>
      </c>
      <c r="R201" t="s">
        <v>1442</v>
      </c>
      <c r="S201" t="s">
        <v>41</v>
      </c>
      <c r="T201" s="67" t="s">
        <v>1443</v>
      </c>
      <c r="U201" t="s">
        <v>1444</v>
      </c>
      <c r="V201" t="s">
        <v>283</v>
      </c>
      <c r="W201" s="67">
        <v>4</v>
      </c>
      <c r="X201" s="67">
        <v>4</v>
      </c>
      <c r="Y201" s="67">
        <v>4</v>
      </c>
      <c r="Z201" s="67">
        <v>4</v>
      </c>
      <c r="AA201" s="67">
        <v>4</v>
      </c>
      <c r="AB201" s="67">
        <v>4</v>
      </c>
      <c r="AC201" s="67">
        <v>4</v>
      </c>
      <c r="AD201" s="67">
        <v>4</v>
      </c>
      <c r="AE201" s="67">
        <v>4</v>
      </c>
      <c r="AF201" s="67">
        <v>4</v>
      </c>
      <c r="AG201" s="67">
        <v>4</v>
      </c>
      <c r="AH201" s="67">
        <v>4</v>
      </c>
      <c r="AI201" t="s">
        <v>1445</v>
      </c>
      <c r="AJ201" t="s">
        <v>46</v>
      </c>
      <c r="AK201" s="67" t="s">
        <v>113</v>
      </c>
    </row>
    <row r="202" spans="1:37" x14ac:dyDescent="0.25">
      <c r="A202">
        <v>217</v>
      </c>
      <c r="B202" s="65">
        <v>45748.492719907401</v>
      </c>
      <c r="C202" s="65">
        <v>45748.495462963001</v>
      </c>
      <c r="D202" t="s">
        <v>37</v>
      </c>
      <c r="F202" s="65"/>
      <c r="G202" t="s">
        <v>38</v>
      </c>
      <c r="H202" t="s">
        <v>79</v>
      </c>
      <c r="I202" t="s">
        <v>87</v>
      </c>
      <c r="J202" s="66">
        <v>45748</v>
      </c>
      <c r="K202" t="s">
        <v>1446</v>
      </c>
      <c r="L202" t="s">
        <v>1447</v>
      </c>
      <c r="M202" t="s">
        <v>40</v>
      </c>
      <c r="N202" s="67">
        <v>1013585400</v>
      </c>
      <c r="O202" s="67">
        <v>1013585400</v>
      </c>
      <c r="P202" t="s">
        <v>1448</v>
      </c>
      <c r="Q202" s="67">
        <v>10135854001</v>
      </c>
      <c r="R202" t="s">
        <v>259</v>
      </c>
      <c r="S202" t="s">
        <v>41</v>
      </c>
      <c r="T202" s="67" t="s">
        <v>1449</v>
      </c>
      <c r="U202" t="s">
        <v>1450</v>
      </c>
      <c r="V202" t="s">
        <v>283</v>
      </c>
      <c r="W202" s="67">
        <v>3</v>
      </c>
      <c r="X202" s="67">
        <v>3</v>
      </c>
      <c r="Y202" s="67">
        <v>3</v>
      </c>
      <c r="Z202" s="67">
        <v>3</v>
      </c>
      <c r="AA202" s="67">
        <v>3</v>
      </c>
      <c r="AB202" s="67">
        <v>3</v>
      </c>
      <c r="AC202" s="67">
        <v>3</v>
      </c>
      <c r="AD202" s="67">
        <v>3</v>
      </c>
      <c r="AE202" s="67">
        <v>3</v>
      </c>
      <c r="AF202" s="67">
        <v>3</v>
      </c>
      <c r="AG202" s="67">
        <v>3</v>
      </c>
      <c r="AH202" s="67">
        <v>3</v>
      </c>
      <c r="AI202" t="s">
        <v>159</v>
      </c>
      <c r="AJ202" t="s">
        <v>46</v>
      </c>
      <c r="AK202" t="s">
        <v>1451</v>
      </c>
    </row>
    <row r="203" spans="1:37" x14ac:dyDescent="0.25">
      <c r="A203">
        <v>218</v>
      </c>
      <c r="B203" s="65">
        <v>45748.489594907398</v>
      </c>
      <c r="C203" s="65">
        <v>45748.495937500003</v>
      </c>
      <c r="D203" t="s">
        <v>37</v>
      </c>
      <c r="F203" s="65"/>
      <c r="G203" t="s">
        <v>38</v>
      </c>
      <c r="H203" t="s">
        <v>79</v>
      </c>
      <c r="I203" t="s">
        <v>39</v>
      </c>
      <c r="J203" s="66">
        <v>45748</v>
      </c>
      <c r="K203" t="s">
        <v>1452</v>
      </c>
      <c r="L203" t="s">
        <v>1453</v>
      </c>
      <c r="M203" t="s">
        <v>40</v>
      </c>
      <c r="N203" s="67">
        <v>1041269474</v>
      </c>
      <c r="O203" s="67">
        <v>1041269474</v>
      </c>
      <c r="P203" t="s">
        <v>1454</v>
      </c>
      <c r="Q203" s="67">
        <v>811002429</v>
      </c>
      <c r="R203" t="s">
        <v>1455</v>
      </c>
      <c r="S203" t="s">
        <v>1456</v>
      </c>
      <c r="T203" s="67" t="s">
        <v>1457</v>
      </c>
      <c r="U203" t="s">
        <v>1458</v>
      </c>
      <c r="V203" t="s">
        <v>283</v>
      </c>
      <c r="W203" s="67">
        <v>4</v>
      </c>
      <c r="X203" s="67">
        <v>4</v>
      </c>
      <c r="Y203" s="67">
        <v>4</v>
      </c>
      <c r="Z203" s="67">
        <v>3</v>
      </c>
      <c r="AA203" s="67">
        <v>3</v>
      </c>
      <c r="AB203" s="67">
        <v>4</v>
      </c>
      <c r="AC203" s="67">
        <v>4</v>
      </c>
      <c r="AD203" s="67">
        <v>4</v>
      </c>
      <c r="AE203" s="67">
        <v>4</v>
      </c>
      <c r="AF203" s="67">
        <v>4</v>
      </c>
      <c r="AG203" s="67">
        <v>3</v>
      </c>
      <c r="AH203" s="67">
        <v>3</v>
      </c>
      <c r="AI203" t="s">
        <v>1459</v>
      </c>
      <c r="AJ203" t="s">
        <v>79</v>
      </c>
      <c r="AK203" t="s">
        <v>1460</v>
      </c>
    </row>
    <row r="204" spans="1:37" x14ac:dyDescent="0.25">
      <c r="A204">
        <v>219</v>
      </c>
      <c r="B204" s="65">
        <v>45748.492118055598</v>
      </c>
      <c r="C204" s="65">
        <v>45748.496006944399</v>
      </c>
      <c r="D204" t="s">
        <v>37</v>
      </c>
      <c r="F204" s="65"/>
      <c r="G204" t="s">
        <v>38</v>
      </c>
      <c r="H204" t="s">
        <v>79</v>
      </c>
      <c r="I204" t="s">
        <v>80</v>
      </c>
      <c r="J204" s="66">
        <v>45748</v>
      </c>
      <c r="K204" t="s">
        <v>1461</v>
      </c>
      <c r="L204" t="s">
        <v>1462</v>
      </c>
      <c r="M204" t="s">
        <v>40</v>
      </c>
      <c r="N204" s="67">
        <v>37546146</v>
      </c>
      <c r="O204" s="67">
        <v>37546146</v>
      </c>
      <c r="P204" t="s">
        <v>1463</v>
      </c>
      <c r="Q204" s="67">
        <v>8600667896</v>
      </c>
      <c r="R204" t="s">
        <v>673</v>
      </c>
      <c r="S204" t="s">
        <v>41</v>
      </c>
      <c r="T204" s="67" t="s">
        <v>1464</v>
      </c>
      <c r="U204" t="s">
        <v>1465</v>
      </c>
      <c r="V204" t="s">
        <v>283</v>
      </c>
      <c r="W204" s="67">
        <v>3</v>
      </c>
      <c r="X204" s="67">
        <v>3</v>
      </c>
      <c r="Y204" s="67">
        <v>3</v>
      </c>
      <c r="Z204" s="67">
        <v>3</v>
      </c>
      <c r="AA204" s="67">
        <v>3</v>
      </c>
      <c r="AB204" s="67">
        <v>3</v>
      </c>
      <c r="AC204" s="67">
        <v>3</v>
      </c>
      <c r="AD204" s="67">
        <v>3</v>
      </c>
      <c r="AE204" s="67">
        <v>3</v>
      </c>
      <c r="AF204" s="67">
        <v>3</v>
      </c>
      <c r="AG204" s="67">
        <v>3</v>
      </c>
      <c r="AH204" s="67">
        <v>3</v>
      </c>
      <c r="AI204" t="s">
        <v>1466</v>
      </c>
      <c r="AJ204" t="s">
        <v>108</v>
      </c>
      <c r="AK204" t="s">
        <v>42</v>
      </c>
    </row>
    <row r="205" spans="1:37" x14ac:dyDescent="0.25">
      <c r="A205">
        <v>220</v>
      </c>
      <c r="B205" s="65">
        <v>45748.494224536997</v>
      </c>
      <c r="C205" s="65">
        <v>45748.496064814797</v>
      </c>
      <c r="D205" t="s">
        <v>37</v>
      </c>
      <c r="F205" s="65"/>
      <c r="G205" t="s">
        <v>38</v>
      </c>
      <c r="H205" t="s">
        <v>79</v>
      </c>
      <c r="I205" t="s">
        <v>85</v>
      </c>
      <c r="J205" s="66">
        <v>45748</v>
      </c>
      <c r="K205" t="s">
        <v>260</v>
      </c>
      <c r="L205" t="s">
        <v>1467</v>
      </c>
      <c r="M205" t="s">
        <v>40</v>
      </c>
      <c r="N205" s="67">
        <v>1107093163</v>
      </c>
      <c r="O205" s="67">
        <v>1107093163</v>
      </c>
      <c r="P205" t="s">
        <v>1468</v>
      </c>
      <c r="Q205" s="67">
        <v>1107093163</v>
      </c>
      <c r="R205" t="s">
        <v>98</v>
      </c>
      <c r="S205" t="s">
        <v>122</v>
      </c>
      <c r="T205" s="67" t="s">
        <v>1469</v>
      </c>
      <c r="U205" t="s">
        <v>1470</v>
      </c>
      <c r="V205" t="s">
        <v>283</v>
      </c>
      <c r="W205" s="67">
        <v>4</v>
      </c>
      <c r="X205" s="67">
        <v>4</v>
      </c>
      <c r="Y205" s="67">
        <v>4</v>
      </c>
      <c r="Z205" s="67">
        <v>4</v>
      </c>
      <c r="AA205" s="67">
        <v>4</v>
      </c>
      <c r="AB205" s="67">
        <v>4</v>
      </c>
      <c r="AC205" s="67">
        <v>4</v>
      </c>
      <c r="AD205" s="67">
        <v>4</v>
      </c>
      <c r="AE205" s="67">
        <v>4</v>
      </c>
      <c r="AF205" s="67">
        <v>4</v>
      </c>
      <c r="AG205" s="67">
        <v>4</v>
      </c>
      <c r="AH205" s="67">
        <v>4</v>
      </c>
      <c r="AI205" t="s">
        <v>1471</v>
      </c>
      <c r="AJ205" t="s">
        <v>84</v>
      </c>
      <c r="AK205" t="s">
        <v>107</v>
      </c>
    </row>
    <row r="206" spans="1:37" x14ac:dyDescent="0.25">
      <c r="A206">
        <v>221</v>
      </c>
      <c r="B206" s="65">
        <v>45748.4941666667</v>
      </c>
      <c r="C206" s="65">
        <v>45748.496111111097</v>
      </c>
      <c r="D206" t="s">
        <v>37</v>
      </c>
      <c r="F206" s="65"/>
      <c r="G206" t="s">
        <v>38</v>
      </c>
      <c r="H206" t="s">
        <v>79</v>
      </c>
      <c r="I206" t="s">
        <v>39</v>
      </c>
      <c r="J206" s="66">
        <v>45748</v>
      </c>
      <c r="K206" t="s">
        <v>1472</v>
      </c>
      <c r="L206" t="s">
        <v>123</v>
      </c>
      <c r="M206" t="s">
        <v>40</v>
      </c>
      <c r="N206" s="67">
        <v>32709431</v>
      </c>
      <c r="O206" s="67">
        <v>32709431</v>
      </c>
      <c r="P206" t="s">
        <v>124</v>
      </c>
      <c r="Q206" s="67">
        <v>800166536</v>
      </c>
      <c r="R206" t="s">
        <v>125</v>
      </c>
      <c r="S206" t="s">
        <v>41</v>
      </c>
      <c r="T206" s="67" t="s">
        <v>126</v>
      </c>
      <c r="U206" t="s">
        <v>127</v>
      </c>
      <c r="V206" t="s">
        <v>283</v>
      </c>
      <c r="W206" s="67">
        <v>4</v>
      </c>
      <c r="X206" s="67">
        <v>4</v>
      </c>
      <c r="Y206" s="67">
        <v>4</v>
      </c>
      <c r="Z206" s="67">
        <v>4</v>
      </c>
      <c r="AA206" s="67">
        <v>4</v>
      </c>
      <c r="AB206" s="67">
        <v>4</v>
      </c>
      <c r="AC206" s="67">
        <v>4</v>
      </c>
      <c r="AD206" s="67">
        <v>4</v>
      </c>
      <c r="AE206" s="67">
        <v>4</v>
      </c>
      <c r="AF206" s="67">
        <v>4</v>
      </c>
      <c r="AG206" s="67">
        <v>4</v>
      </c>
      <c r="AH206" s="67">
        <v>4</v>
      </c>
      <c r="AI206" t="s">
        <v>42</v>
      </c>
      <c r="AJ206" t="s">
        <v>89</v>
      </c>
      <c r="AK206" t="s">
        <v>42</v>
      </c>
    </row>
    <row r="207" spans="1:37" x14ac:dyDescent="0.25">
      <c r="A207">
        <v>222</v>
      </c>
      <c r="B207" s="65">
        <v>45748.493518518502</v>
      </c>
      <c r="C207" s="65">
        <v>45748.496168981503</v>
      </c>
      <c r="D207" t="s">
        <v>37</v>
      </c>
      <c r="F207" s="65"/>
      <c r="G207" t="s">
        <v>38</v>
      </c>
      <c r="H207" t="s">
        <v>79</v>
      </c>
      <c r="I207" t="s">
        <v>39</v>
      </c>
      <c r="J207" s="66">
        <v>45748</v>
      </c>
      <c r="K207" t="s">
        <v>1473</v>
      </c>
      <c r="L207" t="s">
        <v>257</v>
      </c>
      <c r="M207" t="s">
        <v>40</v>
      </c>
      <c r="N207" s="67">
        <v>1082846885</v>
      </c>
      <c r="O207" s="67">
        <v>1082846885</v>
      </c>
      <c r="P207" t="s">
        <v>389</v>
      </c>
      <c r="Q207" s="67">
        <v>900160308</v>
      </c>
      <c r="R207" t="s">
        <v>131</v>
      </c>
      <c r="S207" t="s">
        <v>41</v>
      </c>
      <c r="T207" s="67" t="s">
        <v>1474</v>
      </c>
      <c r="U207" t="s">
        <v>1475</v>
      </c>
      <c r="V207" t="s">
        <v>283</v>
      </c>
      <c r="W207" s="67">
        <v>4</v>
      </c>
      <c r="X207" s="67">
        <v>4</v>
      </c>
      <c r="Y207" s="67">
        <v>4</v>
      </c>
      <c r="Z207" s="67">
        <v>4</v>
      </c>
      <c r="AA207" s="67">
        <v>4</v>
      </c>
      <c r="AB207" s="67">
        <v>4</v>
      </c>
      <c r="AC207" s="67">
        <v>4</v>
      </c>
      <c r="AD207" s="67">
        <v>4</v>
      </c>
      <c r="AE207" s="67">
        <v>4</v>
      </c>
      <c r="AF207" s="67">
        <v>4</v>
      </c>
      <c r="AG207" s="67">
        <v>4</v>
      </c>
      <c r="AH207" s="67">
        <v>4</v>
      </c>
      <c r="AI207" t="s">
        <v>42</v>
      </c>
      <c r="AJ207" t="s">
        <v>79</v>
      </c>
      <c r="AK207" t="s">
        <v>44</v>
      </c>
    </row>
    <row r="208" spans="1:37" x14ac:dyDescent="0.25">
      <c r="A208">
        <v>223</v>
      </c>
      <c r="B208" s="65">
        <v>45748.492719907401</v>
      </c>
      <c r="C208" s="65">
        <v>45748.496249999997</v>
      </c>
      <c r="D208" t="s">
        <v>37</v>
      </c>
      <c r="F208" s="65"/>
      <c r="G208" t="s">
        <v>38</v>
      </c>
      <c r="H208" t="s">
        <v>79</v>
      </c>
      <c r="I208" t="s">
        <v>39</v>
      </c>
      <c r="J208" s="66">
        <v>45748</v>
      </c>
      <c r="K208" t="s">
        <v>1476</v>
      </c>
      <c r="L208" t="s">
        <v>1477</v>
      </c>
      <c r="M208" t="s">
        <v>40</v>
      </c>
      <c r="N208" s="67">
        <v>1110528642</v>
      </c>
      <c r="O208" s="67">
        <v>1110528642</v>
      </c>
      <c r="P208" t="s">
        <v>104</v>
      </c>
      <c r="Q208" s="67">
        <v>860006745</v>
      </c>
      <c r="R208" t="s">
        <v>1478</v>
      </c>
      <c r="S208" t="s">
        <v>41</v>
      </c>
      <c r="T208" s="67" t="s">
        <v>1479</v>
      </c>
      <c r="U208" t="s">
        <v>1480</v>
      </c>
      <c r="V208" t="s">
        <v>283</v>
      </c>
      <c r="W208" s="67">
        <v>4</v>
      </c>
      <c r="X208" s="67">
        <v>4</v>
      </c>
      <c r="Y208" s="67">
        <v>4</v>
      </c>
      <c r="Z208" s="67">
        <v>4</v>
      </c>
      <c r="AA208" s="67">
        <v>4</v>
      </c>
      <c r="AB208" s="67">
        <v>4</v>
      </c>
      <c r="AC208" s="67">
        <v>4</v>
      </c>
      <c r="AD208" s="67">
        <v>4</v>
      </c>
      <c r="AE208" s="67">
        <v>4</v>
      </c>
      <c r="AF208" s="67">
        <v>4</v>
      </c>
      <c r="AG208" s="67">
        <v>4</v>
      </c>
      <c r="AH208" s="67">
        <v>4</v>
      </c>
      <c r="AI208" t="s">
        <v>48</v>
      </c>
      <c r="AJ208" t="s">
        <v>79</v>
      </c>
      <c r="AK208" t="s">
        <v>42</v>
      </c>
    </row>
    <row r="209" spans="1:37" x14ac:dyDescent="0.25">
      <c r="A209">
        <v>224</v>
      </c>
      <c r="B209" s="65">
        <v>45748.493344907401</v>
      </c>
      <c r="C209" s="65">
        <v>45748.496261574102</v>
      </c>
      <c r="D209" t="s">
        <v>37</v>
      </c>
      <c r="F209" s="65"/>
      <c r="G209" t="s">
        <v>38</v>
      </c>
      <c r="H209" t="s">
        <v>79</v>
      </c>
      <c r="I209" t="s">
        <v>39</v>
      </c>
      <c r="J209" s="66">
        <v>45748</v>
      </c>
      <c r="K209" t="s">
        <v>1481</v>
      </c>
      <c r="L209" t="s">
        <v>1482</v>
      </c>
      <c r="M209" t="s">
        <v>40</v>
      </c>
      <c r="N209" s="67">
        <v>32150456</v>
      </c>
      <c r="O209" s="67">
        <v>32150456</v>
      </c>
      <c r="P209" t="s">
        <v>1483</v>
      </c>
      <c r="Q209" s="67">
        <v>890931976</v>
      </c>
      <c r="R209" t="s">
        <v>245</v>
      </c>
      <c r="S209" t="s">
        <v>161</v>
      </c>
      <c r="T209" s="67" t="s">
        <v>1484</v>
      </c>
      <c r="U209" t="s">
        <v>1485</v>
      </c>
      <c r="V209" t="s">
        <v>283</v>
      </c>
      <c r="W209" s="67">
        <v>4</v>
      </c>
      <c r="X209" s="67">
        <v>4</v>
      </c>
      <c r="Y209" s="67">
        <v>4</v>
      </c>
      <c r="Z209" s="67">
        <v>4</v>
      </c>
      <c r="AA209" s="67">
        <v>4</v>
      </c>
      <c r="AB209" s="67">
        <v>4</v>
      </c>
      <c r="AC209" s="67">
        <v>4</v>
      </c>
      <c r="AD209" s="67">
        <v>4</v>
      </c>
      <c r="AE209" s="67">
        <v>4</v>
      </c>
      <c r="AF209" s="67">
        <v>4</v>
      </c>
      <c r="AG209" s="67">
        <v>4</v>
      </c>
      <c r="AH209" s="67">
        <v>4</v>
      </c>
      <c r="AI209" t="s">
        <v>1486</v>
      </c>
      <c r="AJ209" t="s">
        <v>49</v>
      </c>
      <c r="AK209" t="s">
        <v>1029</v>
      </c>
    </row>
    <row r="210" spans="1:37" x14ac:dyDescent="0.25">
      <c r="A210">
        <v>225</v>
      </c>
      <c r="B210" s="65">
        <v>45748.479490740698</v>
      </c>
      <c r="C210" s="65">
        <v>45748.496284722198</v>
      </c>
      <c r="D210" t="s">
        <v>37</v>
      </c>
      <c r="F210" s="65"/>
      <c r="G210" t="s">
        <v>38</v>
      </c>
      <c r="H210" t="s">
        <v>79</v>
      </c>
      <c r="I210" t="s">
        <v>39</v>
      </c>
      <c r="J210" s="66">
        <v>45748</v>
      </c>
      <c r="K210" t="s">
        <v>1487</v>
      </c>
      <c r="L210" t="s">
        <v>1488</v>
      </c>
      <c r="M210" t="s">
        <v>40</v>
      </c>
      <c r="N210" s="67">
        <v>52846914</v>
      </c>
      <c r="O210" s="67">
        <v>52846914</v>
      </c>
      <c r="P210" t="s">
        <v>1489</v>
      </c>
      <c r="Q210" s="67">
        <v>900786675</v>
      </c>
      <c r="R210" t="s">
        <v>1490</v>
      </c>
      <c r="S210" t="s">
        <v>41</v>
      </c>
      <c r="T210" s="67" t="s">
        <v>1491</v>
      </c>
      <c r="U210" t="s">
        <v>1492</v>
      </c>
      <c r="V210" t="s">
        <v>283</v>
      </c>
      <c r="W210" s="67">
        <v>4</v>
      </c>
      <c r="X210" s="67">
        <v>4</v>
      </c>
      <c r="Y210" s="67">
        <v>4</v>
      </c>
      <c r="Z210" s="67">
        <v>4</v>
      </c>
      <c r="AA210" s="67">
        <v>4</v>
      </c>
      <c r="AB210" s="67">
        <v>4</v>
      </c>
      <c r="AC210" s="67">
        <v>4</v>
      </c>
      <c r="AD210" s="67">
        <v>4</v>
      </c>
      <c r="AE210" s="67">
        <v>4</v>
      </c>
      <c r="AF210" s="67">
        <v>4</v>
      </c>
      <c r="AG210" s="67">
        <v>4</v>
      </c>
      <c r="AH210" s="67">
        <v>4</v>
      </c>
      <c r="AI210" s="67" t="s">
        <v>113</v>
      </c>
      <c r="AJ210" t="s">
        <v>43</v>
      </c>
      <c r="AK210" s="67" t="s">
        <v>113</v>
      </c>
    </row>
    <row r="211" spans="1:37" x14ac:dyDescent="0.25">
      <c r="A211">
        <v>226</v>
      </c>
      <c r="B211" s="65">
        <v>45748.492511574099</v>
      </c>
      <c r="C211" s="65">
        <v>45748.496307870402</v>
      </c>
      <c r="D211" t="s">
        <v>37</v>
      </c>
      <c r="F211" s="65"/>
      <c r="G211" t="s">
        <v>38</v>
      </c>
      <c r="H211" t="s">
        <v>79</v>
      </c>
      <c r="I211" t="s">
        <v>39</v>
      </c>
      <c r="J211" s="66">
        <v>45748</v>
      </c>
      <c r="K211" t="s">
        <v>1493</v>
      </c>
      <c r="L211" t="s">
        <v>1494</v>
      </c>
      <c r="M211" t="s">
        <v>40</v>
      </c>
      <c r="N211" s="67">
        <v>52332909</v>
      </c>
      <c r="O211" s="67">
        <v>52332909</v>
      </c>
      <c r="P211" t="s">
        <v>1495</v>
      </c>
      <c r="Q211" s="67">
        <v>901145394</v>
      </c>
      <c r="R211" t="s">
        <v>1496</v>
      </c>
      <c r="S211" t="s">
        <v>41</v>
      </c>
      <c r="T211" s="67" t="s">
        <v>1497</v>
      </c>
      <c r="U211" t="s">
        <v>1498</v>
      </c>
      <c r="V211" t="s">
        <v>283</v>
      </c>
      <c r="W211" s="67">
        <v>4</v>
      </c>
      <c r="X211" s="67">
        <v>3</v>
      </c>
      <c r="Y211" s="67">
        <v>3</v>
      </c>
      <c r="Z211" s="67">
        <v>4</v>
      </c>
      <c r="AA211" s="67">
        <v>4</v>
      </c>
      <c r="AB211" s="67">
        <v>4</v>
      </c>
      <c r="AC211" s="67">
        <v>3</v>
      </c>
      <c r="AD211" s="67">
        <v>3</v>
      </c>
      <c r="AE211" s="67">
        <v>4</v>
      </c>
      <c r="AF211" s="67">
        <v>3</v>
      </c>
      <c r="AG211" s="67">
        <v>4</v>
      </c>
      <c r="AH211" s="67">
        <v>3</v>
      </c>
      <c r="AI211" t="s">
        <v>1499</v>
      </c>
      <c r="AJ211" t="s">
        <v>45</v>
      </c>
      <c r="AK211" t="s">
        <v>1500</v>
      </c>
    </row>
    <row r="212" spans="1:37" x14ac:dyDescent="0.25">
      <c r="A212">
        <v>227</v>
      </c>
      <c r="B212" s="65">
        <v>45748.492488425902</v>
      </c>
      <c r="C212" s="65">
        <v>45748.496481481503</v>
      </c>
      <c r="D212" t="s">
        <v>37</v>
      </c>
      <c r="F212" s="65"/>
      <c r="G212" t="s">
        <v>38</v>
      </c>
      <c r="H212" t="s">
        <v>79</v>
      </c>
      <c r="I212" t="s">
        <v>39</v>
      </c>
      <c r="J212" s="66">
        <v>45748</v>
      </c>
      <c r="K212" t="s">
        <v>1501</v>
      </c>
      <c r="L212" t="s">
        <v>1502</v>
      </c>
      <c r="M212" t="s">
        <v>40</v>
      </c>
      <c r="N212" s="67">
        <v>1053837267</v>
      </c>
      <c r="O212" s="67">
        <v>1053837267</v>
      </c>
      <c r="P212" t="s">
        <v>1503</v>
      </c>
      <c r="Q212" s="67">
        <v>900033371</v>
      </c>
      <c r="R212" t="s">
        <v>1504</v>
      </c>
      <c r="S212" t="s">
        <v>138</v>
      </c>
      <c r="T212" s="67" t="s">
        <v>1505</v>
      </c>
      <c r="U212" t="s">
        <v>1506</v>
      </c>
      <c r="V212" t="s">
        <v>283</v>
      </c>
      <c r="W212" s="67">
        <v>4</v>
      </c>
      <c r="X212" s="67">
        <v>4</v>
      </c>
      <c r="Y212" s="67">
        <v>4</v>
      </c>
      <c r="Z212" s="67">
        <v>4</v>
      </c>
      <c r="AA212" s="67">
        <v>3</v>
      </c>
      <c r="AB212" s="67">
        <v>4</v>
      </c>
      <c r="AC212" s="67">
        <v>4</v>
      </c>
      <c r="AD212" s="67">
        <v>4</v>
      </c>
      <c r="AE212" s="67">
        <v>4</v>
      </c>
      <c r="AF212" s="67">
        <v>4</v>
      </c>
      <c r="AG212" s="67">
        <v>3</v>
      </c>
      <c r="AH212" s="67">
        <v>4</v>
      </c>
      <c r="AI212" t="s">
        <v>107</v>
      </c>
      <c r="AJ212" t="s">
        <v>46</v>
      </c>
      <c r="AK212" t="s">
        <v>107</v>
      </c>
    </row>
    <row r="213" spans="1:37" x14ac:dyDescent="0.25">
      <c r="A213">
        <v>228</v>
      </c>
      <c r="B213" s="65">
        <v>45748.493379629603</v>
      </c>
      <c r="C213" s="65">
        <v>45748.496678240699</v>
      </c>
      <c r="D213" t="s">
        <v>37</v>
      </c>
      <c r="F213" s="65"/>
      <c r="G213" t="s">
        <v>38</v>
      </c>
      <c r="H213" t="s">
        <v>79</v>
      </c>
      <c r="I213" t="s">
        <v>39</v>
      </c>
      <c r="J213" s="66">
        <v>45748</v>
      </c>
      <c r="K213" t="s">
        <v>1507</v>
      </c>
      <c r="L213" t="s">
        <v>1508</v>
      </c>
      <c r="M213" t="s">
        <v>40</v>
      </c>
      <c r="N213" s="67">
        <v>42119298</v>
      </c>
      <c r="O213" s="67">
        <v>42119298</v>
      </c>
      <c r="P213" t="s">
        <v>1509</v>
      </c>
      <c r="Q213" s="67">
        <v>900445500</v>
      </c>
      <c r="R213" t="s">
        <v>254</v>
      </c>
      <c r="S213" t="s">
        <v>41</v>
      </c>
      <c r="T213" s="67" t="s">
        <v>1510</v>
      </c>
      <c r="U213" t="s">
        <v>1511</v>
      </c>
      <c r="V213" t="s">
        <v>283</v>
      </c>
      <c r="W213" s="67">
        <v>4</v>
      </c>
      <c r="X213" s="67">
        <v>4</v>
      </c>
      <c r="Y213" s="67">
        <v>4</v>
      </c>
      <c r="Z213" s="67">
        <v>4</v>
      </c>
      <c r="AA213" s="67">
        <v>4</v>
      </c>
      <c r="AB213" s="67">
        <v>4</v>
      </c>
      <c r="AC213" s="67">
        <v>4</v>
      </c>
      <c r="AD213" s="67">
        <v>4</v>
      </c>
      <c r="AE213" s="67">
        <v>4</v>
      </c>
      <c r="AF213" s="67">
        <v>4</v>
      </c>
      <c r="AG213" s="67">
        <v>4</v>
      </c>
      <c r="AH213" s="67">
        <v>4</v>
      </c>
      <c r="AI213" t="s">
        <v>1512</v>
      </c>
      <c r="AJ213" t="s">
        <v>114</v>
      </c>
      <c r="AK213" t="s">
        <v>246</v>
      </c>
    </row>
    <row r="214" spans="1:37" x14ac:dyDescent="0.25">
      <c r="A214">
        <v>229</v>
      </c>
      <c r="B214" s="65">
        <v>45748.493321759299</v>
      </c>
      <c r="C214" s="65">
        <v>45748.496851851902</v>
      </c>
      <c r="D214" t="s">
        <v>37</v>
      </c>
      <c r="F214" s="65"/>
      <c r="G214" t="s">
        <v>38</v>
      </c>
      <c r="H214" t="s">
        <v>79</v>
      </c>
      <c r="I214" t="s">
        <v>87</v>
      </c>
      <c r="J214" s="66">
        <v>45748</v>
      </c>
      <c r="K214" t="s">
        <v>1513</v>
      </c>
      <c r="L214" t="s">
        <v>1514</v>
      </c>
      <c r="M214" t="s">
        <v>40</v>
      </c>
      <c r="N214" s="67">
        <v>1020782283</v>
      </c>
      <c r="O214" s="67">
        <v>1020782283</v>
      </c>
      <c r="P214" t="s">
        <v>1515</v>
      </c>
      <c r="Q214" s="67">
        <v>1020782283</v>
      </c>
      <c r="R214" t="s">
        <v>1516</v>
      </c>
      <c r="S214" t="s">
        <v>41</v>
      </c>
      <c r="T214" t="s">
        <v>1517</v>
      </c>
      <c r="U214" t="s">
        <v>1517</v>
      </c>
      <c r="V214" t="s">
        <v>283</v>
      </c>
      <c r="W214" s="67">
        <v>4</v>
      </c>
      <c r="X214" s="67">
        <v>4</v>
      </c>
      <c r="Y214" s="67">
        <v>4</v>
      </c>
      <c r="Z214" s="67">
        <v>4</v>
      </c>
      <c r="AA214" s="67">
        <v>4</v>
      </c>
      <c r="AB214" s="67">
        <v>4</v>
      </c>
      <c r="AC214" s="67">
        <v>4</v>
      </c>
      <c r="AD214" s="67">
        <v>4</v>
      </c>
      <c r="AE214" s="67">
        <v>4</v>
      </c>
      <c r="AF214" s="67">
        <v>4</v>
      </c>
      <c r="AG214" s="67">
        <v>4</v>
      </c>
      <c r="AH214" s="67">
        <v>4</v>
      </c>
      <c r="AI214" t="s">
        <v>47</v>
      </c>
      <c r="AJ214" t="s">
        <v>45</v>
      </c>
      <c r="AK214" t="s">
        <v>47</v>
      </c>
    </row>
    <row r="215" spans="1:37" x14ac:dyDescent="0.25">
      <c r="A215">
        <v>230</v>
      </c>
      <c r="B215" s="65">
        <v>45748.492476851803</v>
      </c>
      <c r="C215" s="65">
        <v>45748.497326388897</v>
      </c>
      <c r="D215" t="s">
        <v>37</v>
      </c>
      <c r="F215" s="65"/>
      <c r="G215" t="s">
        <v>38</v>
      </c>
      <c r="H215" t="s">
        <v>79</v>
      </c>
      <c r="I215" t="s">
        <v>80</v>
      </c>
      <c r="J215" s="66">
        <v>45748</v>
      </c>
      <c r="K215" t="s">
        <v>1518</v>
      </c>
      <c r="L215" t="s">
        <v>1519</v>
      </c>
      <c r="M215" t="s">
        <v>40</v>
      </c>
      <c r="N215" s="67">
        <v>36301166</v>
      </c>
      <c r="O215" s="67">
        <v>36301166</v>
      </c>
      <c r="P215" t="s">
        <v>1520</v>
      </c>
      <c r="Q215" s="67">
        <v>900678783</v>
      </c>
      <c r="R215" t="s">
        <v>255</v>
      </c>
      <c r="S215" t="s">
        <v>41</v>
      </c>
      <c r="T215" s="67" t="s">
        <v>1521</v>
      </c>
      <c r="U215" t="s">
        <v>1522</v>
      </c>
      <c r="V215" t="s">
        <v>283</v>
      </c>
      <c r="W215" s="67">
        <v>4</v>
      </c>
      <c r="X215" s="67">
        <v>4</v>
      </c>
      <c r="Y215" s="67">
        <v>4</v>
      </c>
      <c r="Z215" s="67">
        <v>4</v>
      </c>
      <c r="AA215" s="67">
        <v>4</v>
      </c>
      <c r="AB215" s="67">
        <v>4</v>
      </c>
      <c r="AC215" s="67">
        <v>4</v>
      </c>
      <c r="AD215" s="67">
        <v>4</v>
      </c>
      <c r="AE215" s="67">
        <v>4</v>
      </c>
      <c r="AF215" s="67">
        <v>4</v>
      </c>
      <c r="AG215" s="67">
        <v>4</v>
      </c>
      <c r="AH215" s="67">
        <v>4</v>
      </c>
      <c r="AI215" t="s">
        <v>1523</v>
      </c>
      <c r="AJ215" t="s">
        <v>88</v>
      </c>
      <c r="AK215" t="s">
        <v>169</v>
      </c>
    </row>
    <row r="216" spans="1:37" x14ac:dyDescent="0.25">
      <c r="A216">
        <v>231</v>
      </c>
      <c r="B216" s="65">
        <v>45748.389583333301</v>
      </c>
      <c r="C216" s="65">
        <v>45748.4977083333</v>
      </c>
      <c r="D216" t="s">
        <v>37</v>
      </c>
      <c r="F216" s="65"/>
      <c r="G216" t="s">
        <v>38</v>
      </c>
      <c r="H216" t="s">
        <v>79</v>
      </c>
      <c r="I216" t="s">
        <v>39</v>
      </c>
      <c r="J216" s="66">
        <v>45748</v>
      </c>
      <c r="K216" t="s">
        <v>1524</v>
      </c>
      <c r="L216" t="s">
        <v>1525</v>
      </c>
      <c r="M216" t="s">
        <v>40</v>
      </c>
      <c r="N216" s="67">
        <v>2416840</v>
      </c>
      <c r="O216" s="67">
        <v>24176840</v>
      </c>
      <c r="P216" t="s">
        <v>1526</v>
      </c>
      <c r="Q216" s="67">
        <v>900006808</v>
      </c>
      <c r="R216" t="s">
        <v>1527</v>
      </c>
      <c r="S216" t="s">
        <v>41</v>
      </c>
      <c r="T216" s="67" t="s">
        <v>1528</v>
      </c>
      <c r="U216" t="s">
        <v>1529</v>
      </c>
      <c r="V216" t="s">
        <v>283</v>
      </c>
      <c r="W216" s="67">
        <v>4</v>
      </c>
      <c r="X216" s="67">
        <v>4</v>
      </c>
      <c r="Y216" s="67">
        <v>4</v>
      </c>
      <c r="Z216" s="67">
        <v>4</v>
      </c>
      <c r="AA216" s="67">
        <v>4</v>
      </c>
      <c r="AB216" s="67">
        <v>4</v>
      </c>
      <c r="AC216" s="67">
        <v>4</v>
      </c>
      <c r="AD216" s="67">
        <v>4</v>
      </c>
      <c r="AE216" s="67">
        <v>4</v>
      </c>
      <c r="AF216" s="67">
        <v>4</v>
      </c>
      <c r="AG216" s="67">
        <v>4</v>
      </c>
      <c r="AH216" s="67">
        <v>4</v>
      </c>
      <c r="AI216" t="s">
        <v>211</v>
      </c>
      <c r="AJ216" t="s">
        <v>110</v>
      </c>
      <c r="AK216" t="s">
        <v>1530</v>
      </c>
    </row>
    <row r="217" spans="1:37" x14ac:dyDescent="0.25">
      <c r="A217">
        <v>232</v>
      </c>
      <c r="B217" s="65">
        <v>45748.494953703703</v>
      </c>
      <c r="C217" s="65">
        <v>45748.497893518499</v>
      </c>
      <c r="D217" t="s">
        <v>37</v>
      </c>
      <c r="F217" s="65"/>
      <c r="G217" t="s">
        <v>38</v>
      </c>
      <c r="H217" t="s">
        <v>79</v>
      </c>
      <c r="I217" t="s">
        <v>39</v>
      </c>
      <c r="J217" s="66">
        <v>45748</v>
      </c>
      <c r="K217" t="s">
        <v>117</v>
      </c>
      <c r="L217" t="s">
        <v>1531</v>
      </c>
      <c r="M217" t="s">
        <v>40</v>
      </c>
      <c r="N217" s="67">
        <v>52709905</v>
      </c>
      <c r="O217" s="67">
        <v>52709905</v>
      </c>
      <c r="P217" t="s">
        <v>1532</v>
      </c>
      <c r="Q217" s="68">
        <v>901328763</v>
      </c>
      <c r="R217" t="s">
        <v>1533</v>
      </c>
      <c r="S217" t="s">
        <v>41</v>
      </c>
      <c r="T217" s="67" t="s">
        <v>1534</v>
      </c>
      <c r="U217" t="s">
        <v>1535</v>
      </c>
      <c r="V217" t="s">
        <v>283</v>
      </c>
      <c r="W217" s="67">
        <v>4</v>
      </c>
      <c r="X217" s="67">
        <v>4</v>
      </c>
      <c r="Y217" s="67">
        <v>4</v>
      </c>
      <c r="Z217" s="67">
        <v>4</v>
      </c>
      <c r="AA217" s="67">
        <v>4</v>
      </c>
      <c r="AB217" s="67">
        <v>4</v>
      </c>
      <c r="AC217" s="67">
        <v>4</v>
      </c>
      <c r="AD217" s="67">
        <v>4</v>
      </c>
      <c r="AE217" s="67">
        <v>4</v>
      </c>
      <c r="AF217" s="67">
        <v>4</v>
      </c>
      <c r="AG217" s="67">
        <v>4</v>
      </c>
      <c r="AH217" s="67">
        <v>4</v>
      </c>
      <c r="AI217" t="s">
        <v>1536</v>
      </c>
      <c r="AJ217" t="s">
        <v>84</v>
      </c>
      <c r="AK217" t="s">
        <v>42</v>
      </c>
    </row>
    <row r="218" spans="1:37" x14ac:dyDescent="0.25">
      <c r="A218">
        <v>233</v>
      </c>
      <c r="B218" s="65">
        <v>45748.495393518497</v>
      </c>
      <c r="C218" s="65">
        <v>45748.498298611099</v>
      </c>
      <c r="D218" t="s">
        <v>37</v>
      </c>
      <c r="F218" s="65"/>
      <c r="G218" t="s">
        <v>38</v>
      </c>
      <c r="H218" t="s">
        <v>79</v>
      </c>
      <c r="I218" t="s">
        <v>39</v>
      </c>
      <c r="J218" s="66">
        <v>45748</v>
      </c>
      <c r="K218" t="s">
        <v>1537</v>
      </c>
      <c r="L218" t="s">
        <v>1538</v>
      </c>
      <c r="M218" t="s">
        <v>40</v>
      </c>
      <c r="N218" s="67">
        <v>1018417848</v>
      </c>
      <c r="O218" s="67">
        <v>1018417848</v>
      </c>
      <c r="P218" t="s">
        <v>1226</v>
      </c>
      <c r="Q218" s="68">
        <v>830112625</v>
      </c>
      <c r="R218" t="s">
        <v>1429</v>
      </c>
      <c r="S218" t="s">
        <v>41</v>
      </c>
      <c r="T218" t="s">
        <v>1539</v>
      </c>
      <c r="U218" t="s">
        <v>1540</v>
      </c>
      <c r="V218" t="s">
        <v>283</v>
      </c>
      <c r="W218" s="67">
        <v>4</v>
      </c>
      <c r="X218" s="67">
        <v>3</v>
      </c>
      <c r="Y218" s="67">
        <v>3</v>
      </c>
      <c r="Z218" s="67">
        <v>4</v>
      </c>
      <c r="AA218" s="67">
        <v>3</v>
      </c>
      <c r="AB218" s="67">
        <v>3</v>
      </c>
      <c r="AC218" s="67">
        <v>3</v>
      </c>
      <c r="AD218" s="67">
        <v>4</v>
      </c>
      <c r="AE218" s="67">
        <v>3</v>
      </c>
      <c r="AF218" s="67">
        <v>4</v>
      </c>
      <c r="AG218" s="67">
        <v>3</v>
      </c>
      <c r="AH218" s="67">
        <v>4</v>
      </c>
      <c r="AI218" t="s">
        <v>1541</v>
      </c>
      <c r="AJ218" t="s">
        <v>118</v>
      </c>
      <c r="AK218" t="s">
        <v>49</v>
      </c>
    </row>
    <row r="219" spans="1:37" x14ac:dyDescent="0.25">
      <c r="A219">
        <v>234</v>
      </c>
      <c r="B219" s="65">
        <v>45748.496215277803</v>
      </c>
      <c r="C219" s="65">
        <v>45748.498495370397</v>
      </c>
      <c r="D219" t="s">
        <v>37</v>
      </c>
      <c r="F219" s="65"/>
      <c r="G219" t="s">
        <v>38</v>
      </c>
      <c r="H219" t="s">
        <v>79</v>
      </c>
      <c r="I219" t="s">
        <v>39</v>
      </c>
      <c r="J219" s="66">
        <v>45748</v>
      </c>
      <c r="K219" t="s">
        <v>1542</v>
      </c>
      <c r="L219" t="s">
        <v>1543</v>
      </c>
      <c r="M219" t="s">
        <v>40</v>
      </c>
      <c r="N219" s="67">
        <v>53120584</v>
      </c>
      <c r="O219" s="67">
        <v>53120584</v>
      </c>
      <c r="P219" t="s">
        <v>410</v>
      </c>
      <c r="Q219" s="67">
        <v>860066789</v>
      </c>
      <c r="R219" t="s">
        <v>1544</v>
      </c>
      <c r="S219" t="s">
        <v>41</v>
      </c>
      <c r="T219" s="67" t="s">
        <v>1545</v>
      </c>
      <c r="U219" t="s">
        <v>1546</v>
      </c>
      <c r="V219" t="s">
        <v>283</v>
      </c>
      <c r="W219" s="67">
        <v>4</v>
      </c>
      <c r="X219" s="67">
        <v>4</v>
      </c>
      <c r="Y219" s="67">
        <v>4</v>
      </c>
      <c r="Z219" s="67">
        <v>4</v>
      </c>
      <c r="AA219" s="67">
        <v>4</v>
      </c>
      <c r="AB219" s="67">
        <v>4</v>
      </c>
      <c r="AC219" s="67">
        <v>4</v>
      </c>
      <c r="AD219" s="67">
        <v>4</v>
      </c>
      <c r="AE219" s="67">
        <v>4</v>
      </c>
      <c r="AF219" s="67">
        <v>4</v>
      </c>
      <c r="AG219" s="67">
        <v>4</v>
      </c>
      <c r="AH219" s="67">
        <v>4</v>
      </c>
      <c r="AI219" t="s">
        <v>160</v>
      </c>
      <c r="AJ219" t="s">
        <v>118</v>
      </c>
      <c r="AK219" t="s">
        <v>160</v>
      </c>
    </row>
    <row r="220" spans="1:37" x14ac:dyDescent="0.25">
      <c r="A220">
        <v>235</v>
      </c>
      <c r="B220" s="65">
        <v>45748.4944328704</v>
      </c>
      <c r="C220" s="65">
        <v>45748.498819444401</v>
      </c>
      <c r="D220" t="s">
        <v>37</v>
      </c>
      <c r="F220" s="65"/>
      <c r="G220" t="s">
        <v>38</v>
      </c>
      <c r="H220" t="s">
        <v>79</v>
      </c>
      <c r="I220" t="s">
        <v>39</v>
      </c>
      <c r="J220" s="66">
        <v>45748</v>
      </c>
      <c r="K220" t="s">
        <v>139</v>
      </c>
      <c r="L220" t="s">
        <v>140</v>
      </c>
      <c r="M220" t="s">
        <v>40</v>
      </c>
      <c r="N220" s="67">
        <v>1022341466</v>
      </c>
      <c r="O220" s="67">
        <v>1022341466</v>
      </c>
      <c r="P220" t="s">
        <v>141</v>
      </c>
      <c r="Q220" s="67">
        <v>901186766</v>
      </c>
      <c r="R220" t="s">
        <v>78</v>
      </c>
      <c r="S220" t="s">
        <v>41</v>
      </c>
      <c r="T220" s="67" t="s">
        <v>142</v>
      </c>
      <c r="U220" t="s">
        <v>143</v>
      </c>
      <c r="V220" t="s">
        <v>283</v>
      </c>
      <c r="W220" s="67">
        <v>4</v>
      </c>
      <c r="X220" s="67">
        <v>4</v>
      </c>
      <c r="Y220" s="67">
        <v>4</v>
      </c>
      <c r="Z220" s="67">
        <v>4</v>
      </c>
      <c r="AA220" s="67">
        <v>4</v>
      </c>
      <c r="AB220" s="67">
        <v>4</v>
      </c>
      <c r="AC220" s="67">
        <v>4</v>
      </c>
      <c r="AD220" s="67">
        <v>4</v>
      </c>
      <c r="AE220" s="67">
        <v>4</v>
      </c>
      <c r="AF220" s="67">
        <v>4</v>
      </c>
      <c r="AG220" s="67">
        <v>4</v>
      </c>
      <c r="AH220" s="67">
        <v>4</v>
      </c>
      <c r="AI220" t="s">
        <v>1547</v>
      </c>
      <c r="AJ220" t="s">
        <v>46</v>
      </c>
      <c r="AK220" t="s">
        <v>42</v>
      </c>
    </row>
    <row r="221" spans="1:37" x14ac:dyDescent="0.25">
      <c r="A221">
        <v>236</v>
      </c>
      <c r="B221" s="65">
        <v>45748.493275462999</v>
      </c>
      <c r="C221" s="65">
        <v>45748.499004629601</v>
      </c>
      <c r="D221" t="s">
        <v>37</v>
      </c>
      <c r="F221" s="65"/>
      <c r="G221" t="s">
        <v>38</v>
      </c>
      <c r="H221" t="s">
        <v>79</v>
      </c>
      <c r="I221" t="s">
        <v>80</v>
      </c>
      <c r="J221" s="66">
        <v>45748</v>
      </c>
      <c r="K221" t="s">
        <v>1548</v>
      </c>
      <c r="L221" t="s">
        <v>1549</v>
      </c>
      <c r="M221" t="s">
        <v>40</v>
      </c>
      <c r="N221" s="67">
        <v>52198800</v>
      </c>
      <c r="O221" s="67">
        <v>52198800</v>
      </c>
      <c r="P221" t="s">
        <v>410</v>
      </c>
      <c r="Q221" s="67">
        <v>8600667896</v>
      </c>
      <c r="R221" t="s">
        <v>1550</v>
      </c>
      <c r="S221" t="s">
        <v>41</v>
      </c>
      <c r="T221" t="s">
        <v>1551</v>
      </c>
      <c r="U221" t="s">
        <v>1552</v>
      </c>
      <c r="V221" t="s">
        <v>283</v>
      </c>
      <c r="W221" s="67">
        <v>4</v>
      </c>
      <c r="X221" s="67">
        <v>4</v>
      </c>
      <c r="Y221" s="67">
        <v>4</v>
      </c>
      <c r="Z221" s="67">
        <v>4</v>
      </c>
      <c r="AA221" s="67">
        <v>4</v>
      </c>
      <c r="AB221" s="67">
        <v>4</v>
      </c>
      <c r="AC221" s="67">
        <v>4</v>
      </c>
      <c r="AD221" s="67">
        <v>4</v>
      </c>
      <c r="AE221" s="67">
        <v>4</v>
      </c>
      <c r="AF221" s="67">
        <v>4</v>
      </c>
      <c r="AG221" s="67">
        <v>4</v>
      </c>
      <c r="AH221" s="67">
        <v>4</v>
      </c>
      <c r="AI221" t="s">
        <v>1553</v>
      </c>
      <c r="AJ221" t="s">
        <v>118</v>
      </c>
      <c r="AK221" t="s">
        <v>42</v>
      </c>
    </row>
    <row r="222" spans="1:37" x14ac:dyDescent="0.25">
      <c r="A222">
        <v>237</v>
      </c>
      <c r="B222" s="65">
        <v>45748.494016203702</v>
      </c>
      <c r="C222" s="65">
        <v>45748.499201388899</v>
      </c>
      <c r="D222" t="s">
        <v>37</v>
      </c>
      <c r="F222" s="65"/>
      <c r="G222" t="s">
        <v>38</v>
      </c>
      <c r="H222" t="s">
        <v>79</v>
      </c>
      <c r="I222" t="s">
        <v>39</v>
      </c>
      <c r="J222" s="66">
        <v>45748</v>
      </c>
      <c r="K222" t="s">
        <v>1554</v>
      </c>
      <c r="L222" t="s">
        <v>1555</v>
      </c>
      <c r="M222" t="s">
        <v>40</v>
      </c>
      <c r="N222" s="67">
        <v>1121847005</v>
      </c>
      <c r="O222" s="67">
        <v>1121847005</v>
      </c>
      <c r="P222" t="s">
        <v>1556</v>
      </c>
      <c r="Q222" s="67">
        <v>800130907</v>
      </c>
      <c r="R222" t="s">
        <v>1557</v>
      </c>
      <c r="S222" t="s">
        <v>1558</v>
      </c>
      <c r="T222" s="67" t="s">
        <v>1559</v>
      </c>
      <c r="U222" t="s">
        <v>1560</v>
      </c>
      <c r="V222" t="s">
        <v>283</v>
      </c>
      <c r="W222" s="67">
        <v>4</v>
      </c>
      <c r="X222" s="67">
        <v>4</v>
      </c>
      <c r="Y222" s="67">
        <v>4</v>
      </c>
      <c r="Z222" s="67">
        <v>4</v>
      </c>
      <c r="AA222" s="67">
        <v>4</v>
      </c>
      <c r="AB222" s="67">
        <v>4</v>
      </c>
      <c r="AC222" s="67">
        <v>4</v>
      </c>
      <c r="AD222" s="67">
        <v>4</v>
      </c>
      <c r="AE222" s="67">
        <v>4</v>
      </c>
      <c r="AF222" s="67">
        <v>4</v>
      </c>
      <c r="AG222" s="67">
        <v>4</v>
      </c>
      <c r="AH222" s="67">
        <v>4</v>
      </c>
      <c r="AI222" t="s">
        <v>1561</v>
      </c>
      <c r="AJ222" t="s">
        <v>46</v>
      </c>
      <c r="AK222" t="s">
        <v>1562</v>
      </c>
    </row>
    <row r="223" spans="1:37" x14ac:dyDescent="0.25">
      <c r="A223">
        <v>238</v>
      </c>
      <c r="B223" s="65">
        <v>45748.493414351797</v>
      </c>
      <c r="C223" s="65">
        <v>45748.499525462998</v>
      </c>
      <c r="D223" t="s">
        <v>37</v>
      </c>
      <c r="F223" s="65"/>
      <c r="G223" t="s">
        <v>38</v>
      </c>
      <c r="H223" t="s">
        <v>79</v>
      </c>
      <c r="I223" t="s">
        <v>39</v>
      </c>
      <c r="J223" s="66">
        <v>45748</v>
      </c>
      <c r="K223" t="s">
        <v>1563</v>
      </c>
      <c r="L223" t="s">
        <v>1564</v>
      </c>
      <c r="M223" t="s">
        <v>40</v>
      </c>
      <c r="N223" s="67">
        <v>66666770935</v>
      </c>
      <c r="O223" s="67">
        <v>6770935</v>
      </c>
      <c r="P223" t="s">
        <v>1565</v>
      </c>
      <c r="Q223" s="67">
        <v>800222820</v>
      </c>
      <c r="R223" t="s">
        <v>1566</v>
      </c>
      <c r="S223" t="s">
        <v>41</v>
      </c>
      <c r="T223" s="67" t="s">
        <v>1567</v>
      </c>
      <c r="U223" t="s">
        <v>1568</v>
      </c>
      <c r="V223" t="s">
        <v>283</v>
      </c>
      <c r="W223" s="67">
        <v>4</v>
      </c>
      <c r="X223" s="67">
        <v>4</v>
      </c>
      <c r="Y223" s="67">
        <v>4</v>
      </c>
      <c r="Z223" s="67">
        <v>4</v>
      </c>
      <c r="AA223" s="67">
        <v>4</v>
      </c>
      <c r="AB223" s="67">
        <v>4</v>
      </c>
      <c r="AC223" s="67">
        <v>4</v>
      </c>
      <c r="AD223" s="67">
        <v>4</v>
      </c>
      <c r="AE223" s="67">
        <v>4</v>
      </c>
      <c r="AF223" s="67">
        <v>4</v>
      </c>
      <c r="AG223" s="67">
        <v>4</v>
      </c>
      <c r="AH223" s="67">
        <v>4</v>
      </c>
      <c r="AI223" t="s">
        <v>147</v>
      </c>
      <c r="AJ223" t="s">
        <v>82</v>
      </c>
      <c r="AK223" t="s">
        <v>1569</v>
      </c>
    </row>
    <row r="224" spans="1:37" x14ac:dyDescent="0.25">
      <c r="A224">
        <v>239</v>
      </c>
      <c r="B224" s="65">
        <v>45748.495601851799</v>
      </c>
      <c r="C224" s="65">
        <v>45748.500335648103</v>
      </c>
      <c r="D224" t="s">
        <v>37</v>
      </c>
      <c r="F224" s="65"/>
      <c r="G224" t="s">
        <v>38</v>
      </c>
      <c r="H224" t="s">
        <v>79</v>
      </c>
      <c r="I224" t="s">
        <v>39</v>
      </c>
      <c r="J224" s="66">
        <v>45748</v>
      </c>
      <c r="K224" t="s">
        <v>1570</v>
      </c>
      <c r="L224" t="s">
        <v>1570</v>
      </c>
      <c r="M224" t="s">
        <v>40</v>
      </c>
      <c r="N224" s="67">
        <v>35352123</v>
      </c>
      <c r="O224" s="67">
        <v>35352123</v>
      </c>
      <c r="P224" t="s">
        <v>1571</v>
      </c>
      <c r="Q224" s="67">
        <v>800252683</v>
      </c>
      <c r="R224" t="s">
        <v>1572</v>
      </c>
      <c r="S224" t="s">
        <v>41</v>
      </c>
      <c r="T224" t="s">
        <v>1573</v>
      </c>
      <c r="U224" t="s">
        <v>1574</v>
      </c>
      <c r="V224" t="s">
        <v>283</v>
      </c>
      <c r="W224" s="67">
        <v>2</v>
      </c>
      <c r="X224" s="67">
        <v>3</v>
      </c>
      <c r="Y224" s="67">
        <v>2</v>
      </c>
      <c r="Z224" s="67">
        <v>3</v>
      </c>
      <c r="AA224" s="67">
        <v>2</v>
      </c>
      <c r="AB224" s="67">
        <v>3</v>
      </c>
      <c r="AC224" s="67">
        <v>3</v>
      </c>
      <c r="AD224" s="67">
        <v>2</v>
      </c>
      <c r="AE224" s="67">
        <v>3</v>
      </c>
      <c r="AF224" s="67">
        <v>2</v>
      </c>
      <c r="AG224" s="67">
        <v>3</v>
      </c>
      <c r="AH224" s="67">
        <v>2</v>
      </c>
      <c r="AI224" t="s">
        <v>1575</v>
      </c>
      <c r="AJ224" t="s">
        <v>92</v>
      </c>
      <c r="AK224" t="s">
        <v>1060</v>
      </c>
    </row>
    <row r="225" spans="1:37" x14ac:dyDescent="0.25">
      <c r="A225">
        <v>240</v>
      </c>
      <c r="B225" s="65">
        <v>45748.494988425897</v>
      </c>
      <c r="C225" s="65">
        <v>45748.501087962999</v>
      </c>
      <c r="D225" t="s">
        <v>37</v>
      </c>
      <c r="F225" s="65"/>
      <c r="G225" t="s">
        <v>38</v>
      </c>
      <c r="H225" t="s">
        <v>79</v>
      </c>
      <c r="I225" t="s">
        <v>39</v>
      </c>
      <c r="J225" s="66">
        <v>45748</v>
      </c>
      <c r="K225" t="s">
        <v>1576</v>
      </c>
      <c r="L225" t="s">
        <v>1577</v>
      </c>
      <c r="M225" t="s">
        <v>40</v>
      </c>
      <c r="N225" s="67">
        <v>52266836</v>
      </c>
      <c r="O225" s="67">
        <v>52266836</v>
      </c>
      <c r="P225" t="s">
        <v>1578</v>
      </c>
      <c r="Q225" s="67">
        <v>900064854</v>
      </c>
      <c r="R225" t="s">
        <v>1579</v>
      </c>
      <c r="S225" t="s">
        <v>41</v>
      </c>
      <c r="T225" s="67" t="s">
        <v>1580</v>
      </c>
      <c r="U225" t="s">
        <v>1581</v>
      </c>
      <c r="V225" t="s">
        <v>283</v>
      </c>
      <c r="W225" s="67">
        <v>4</v>
      </c>
      <c r="X225" s="67">
        <v>4</v>
      </c>
      <c r="Y225" s="67">
        <v>4</v>
      </c>
      <c r="Z225" s="67">
        <v>4</v>
      </c>
      <c r="AA225" s="67">
        <v>4</v>
      </c>
      <c r="AB225" s="67">
        <v>4</v>
      </c>
      <c r="AC225" s="67">
        <v>4</v>
      </c>
      <c r="AD225" s="67">
        <v>4</v>
      </c>
      <c r="AE225" s="67">
        <v>4</v>
      </c>
      <c r="AF225" s="67">
        <v>4</v>
      </c>
      <c r="AG225" s="67">
        <v>4</v>
      </c>
      <c r="AH225" s="67">
        <v>4</v>
      </c>
      <c r="AI225" t="s">
        <v>107</v>
      </c>
      <c r="AJ225" t="s">
        <v>114</v>
      </c>
      <c r="AK225" t="s">
        <v>107</v>
      </c>
    </row>
    <row r="226" spans="1:37" x14ac:dyDescent="0.25">
      <c r="A226">
        <v>241</v>
      </c>
      <c r="B226" s="65">
        <v>45748.494629629597</v>
      </c>
      <c r="C226" s="65">
        <v>45748.5011226852</v>
      </c>
      <c r="D226" t="s">
        <v>37</v>
      </c>
      <c r="F226" s="65"/>
      <c r="G226" t="s">
        <v>38</v>
      </c>
      <c r="H226" t="s">
        <v>79</v>
      </c>
      <c r="I226" t="s">
        <v>39</v>
      </c>
      <c r="J226" s="66">
        <v>45748</v>
      </c>
      <c r="K226" t="s">
        <v>177</v>
      </c>
      <c r="L226" t="s">
        <v>178</v>
      </c>
      <c r="M226" t="s">
        <v>40</v>
      </c>
      <c r="N226" s="67">
        <v>52214045</v>
      </c>
      <c r="O226" s="67">
        <v>52214045</v>
      </c>
      <c r="P226" t="s">
        <v>179</v>
      </c>
      <c r="Q226" s="67">
        <v>900231829</v>
      </c>
      <c r="R226" t="s">
        <v>180</v>
      </c>
      <c r="S226" t="s">
        <v>41</v>
      </c>
      <c r="T226" s="67" t="s">
        <v>181</v>
      </c>
      <c r="U226" t="s">
        <v>182</v>
      </c>
      <c r="V226" t="s">
        <v>283</v>
      </c>
      <c r="W226" s="67">
        <v>4</v>
      </c>
      <c r="X226" s="67">
        <v>3</v>
      </c>
      <c r="Y226" s="67">
        <v>3</v>
      </c>
      <c r="Z226" s="67">
        <v>4</v>
      </c>
      <c r="AA226" s="67">
        <v>4</v>
      </c>
      <c r="AB226" s="67">
        <v>4</v>
      </c>
      <c r="AC226" s="67">
        <v>4</v>
      </c>
      <c r="AD226" s="67">
        <v>3</v>
      </c>
      <c r="AE226" s="67">
        <v>3</v>
      </c>
      <c r="AF226" s="67">
        <v>3</v>
      </c>
      <c r="AG226" s="67">
        <v>3</v>
      </c>
      <c r="AH226" s="67">
        <v>4</v>
      </c>
      <c r="AI226" t="s">
        <v>183</v>
      </c>
      <c r="AJ226" t="s">
        <v>88</v>
      </c>
      <c r="AK226" t="s">
        <v>1582</v>
      </c>
    </row>
    <row r="227" spans="1:37" x14ac:dyDescent="0.25">
      <c r="A227">
        <v>242</v>
      </c>
      <c r="B227" s="65">
        <v>45748.498124999998</v>
      </c>
      <c r="C227" s="65">
        <v>45748.501226851797</v>
      </c>
      <c r="D227" t="s">
        <v>37</v>
      </c>
      <c r="F227" s="65"/>
      <c r="G227" t="s">
        <v>38</v>
      </c>
      <c r="H227" t="s">
        <v>79</v>
      </c>
      <c r="I227" t="s">
        <v>39</v>
      </c>
      <c r="J227" s="66">
        <v>45748</v>
      </c>
      <c r="K227" t="s">
        <v>1583</v>
      </c>
      <c r="L227" t="s">
        <v>1584</v>
      </c>
      <c r="M227" t="s">
        <v>40</v>
      </c>
      <c r="N227" s="67">
        <v>63472980</v>
      </c>
      <c r="O227" s="67">
        <v>63472980</v>
      </c>
      <c r="P227" t="s">
        <v>1585</v>
      </c>
      <c r="Q227" s="67">
        <v>901395811</v>
      </c>
      <c r="R227" t="s">
        <v>1586</v>
      </c>
      <c r="S227" t="s">
        <v>41</v>
      </c>
      <c r="T227" s="67" t="s">
        <v>1587</v>
      </c>
      <c r="U227" t="s">
        <v>1588</v>
      </c>
      <c r="V227" t="s">
        <v>283</v>
      </c>
      <c r="W227" s="67">
        <v>4</v>
      </c>
      <c r="X227" s="67">
        <v>4</v>
      </c>
      <c r="Y227" s="67">
        <v>4</v>
      </c>
      <c r="Z227" s="67">
        <v>4</v>
      </c>
      <c r="AA227" s="67">
        <v>4</v>
      </c>
      <c r="AB227" s="67">
        <v>4</v>
      </c>
      <c r="AC227" s="67">
        <v>4</v>
      </c>
      <c r="AD227" s="67">
        <v>4</v>
      </c>
      <c r="AE227" s="67">
        <v>4</v>
      </c>
      <c r="AF227" s="67">
        <v>4</v>
      </c>
      <c r="AG227" s="67">
        <v>4</v>
      </c>
      <c r="AH227" s="67">
        <v>4</v>
      </c>
      <c r="AI227" t="s">
        <v>44</v>
      </c>
      <c r="AJ227" t="s">
        <v>102</v>
      </c>
      <c r="AK227" t="s">
        <v>44</v>
      </c>
    </row>
    <row r="228" spans="1:37" x14ac:dyDescent="0.25">
      <c r="A228">
        <v>243</v>
      </c>
      <c r="B228" s="65">
        <v>45748.494513888902</v>
      </c>
      <c r="C228" s="65">
        <v>45748.501759259299</v>
      </c>
      <c r="D228" t="s">
        <v>37</v>
      </c>
      <c r="F228" s="65"/>
      <c r="G228" t="s">
        <v>38</v>
      </c>
      <c r="H228" t="s">
        <v>79</v>
      </c>
      <c r="I228" t="s">
        <v>87</v>
      </c>
      <c r="J228" s="66">
        <v>45748</v>
      </c>
      <c r="K228" t="s">
        <v>1589</v>
      </c>
      <c r="L228" t="s">
        <v>1590</v>
      </c>
      <c r="M228" t="s">
        <v>40</v>
      </c>
      <c r="N228" s="67">
        <v>46370521</v>
      </c>
      <c r="O228" s="67">
        <v>46370521</v>
      </c>
      <c r="P228" t="s">
        <v>1591</v>
      </c>
      <c r="Q228" s="67">
        <v>46370521</v>
      </c>
      <c r="R228" t="s">
        <v>1592</v>
      </c>
      <c r="S228" t="s">
        <v>1593</v>
      </c>
      <c r="T228" s="67" t="s">
        <v>1594</v>
      </c>
      <c r="U228" t="s">
        <v>1595</v>
      </c>
      <c r="V228" t="s">
        <v>283</v>
      </c>
      <c r="W228" s="67">
        <v>4</v>
      </c>
      <c r="X228" s="67">
        <v>4</v>
      </c>
      <c r="Y228" s="67">
        <v>4</v>
      </c>
      <c r="Z228" s="67">
        <v>4</v>
      </c>
      <c r="AA228" s="67">
        <v>4</v>
      </c>
      <c r="AB228" s="67">
        <v>4</v>
      </c>
      <c r="AC228" s="67">
        <v>4</v>
      </c>
      <c r="AD228" s="67">
        <v>4</v>
      </c>
      <c r="AE228" s="67">
        <v>4</v>
      </c>
      <c r="AF228" s="67">
        <v>4</v>
      </c>
      <c r="AG228" s="67">
        <v>4</v>
      </c>
      <c r="AH228" s="67">
        <v>4</v>
      </c>
      <c r="AI228" t="s">
        <v>42</v>
      </c>
      <c r="AJ228" t="s">
        <v>84</v>
      </c>
      <c r="AK228" t="s">
        <v>148</v>
      </c>
    </row>
    <row r="229" spans="1:37" x14ac:dyDescent="0.25">
      <c r="A229">
        <v>244</v>
      </c>
      <c r="B229" s="65">
        <v>45748.499756944402</v>
      </c>
      <c r="C229" s="65">
        <v>45748.501770833303</v>
      </c>
      <c r="D229" t="s">
        <v>37</v>
      </c>
      <c r="F229" s="65"/>
      <c r="G229" t="s">
        <v>38</v>
      </c>
      <c r="H229" t="s">
        <v>79</v>
      </c>
      <c r="I229" t="s">
        <v>87</v>
      </c>
      <c r="J229" s="66">
        <v>45748</v>
      </c>
      <c r="K229" t="s">
        <v>1596</v>
      </c>
      <c r="L229" t="s">
        <v>1597</v>
      </c>
      <c r="M229" t="s">
        <v>40</v>
      </c>
      <c r="N229" s="67">
        <v>79860540</v>
      </c>
      <c r="O229" s="67">
        <v>79860540</v>
      </c>
      <c r="P229" t="s">
        <v>269</v>
      </c>
      <c r="Q229" s="67">
        <v>79860540</v>
      </c>
      <c r="R229" t="s">
        <v>1598</v>
      </c>
      <c r="S229" t="s">
        <v>41</v>
      </c>
      <c r="T229" s="67" t="s">
        <v>1599</v>
      </c>
      <c r="U229" t="s">
        <v>1600</v>
      </c>
      <c r="V229" t="s">
        <v>283</v>
      </c>
      <c r="W229" s="67">
        <v>4</v>
      </c>
      <c r="X229" s="67">
        <v>4</v>
      </c>
      <c r="Y229" s="67">
        <v>4</v>
      </c>
      <c r="Z229" s="67">
        <v>4</v>
      </c>
      <c r="AA229" s="67">
        <v>4</v>
      </c>
      <c r="AB229" s="67">
        <v>4</v>
      </c>
      <c r="AC229" s="67">
        <v>4</v>
      </c>
      <c r="AD229" s="67">
        <v>4</v>
      </c>
      <c r="AE229" s="67">
        <v>4</v>
      </c>
      <c r="AF229" s="67">
        <v>4</v>
      </c>
      <c r="AG229" s="67">
        <v>4</v>
      </c>
      <c r="AH229" s="67">
        <v>4</v>
      </c>
      <c r="AI229" t="s">
        <v>211</v>
      </c>
      <c r="AJ229" t="s">
        <v>108</v>
      </c>
      <c r="AK229" t="s">
        <v>1601</v>
      </c>
    </row>
    <row r="230" spans="1:37" x14ac:dyDescent="0.25">
      <c r="A230">
        <v>245</v>
      </c>
      <c r="B230" s="65">
        <v>45748.496863425898</v>
      </c>
      <c r="C230" s="65">
        <v>45748.5022453704</v>
      </c>
      <c r="D230" t="s">
        <v>37</v>
      </c>
      <c r="F230" s="65"/>
      <c r="G230" t="s">
        <v>38</v>
      </c>
      <c r="H230" t="s">
        <v>79</v>
      </c>
      <c r="I230" t="s">
        <v>87</v>
      </c>
      <c r="J230" s="66">
        <v>45748</v>
      </c>
      <c r="K230" t="s">
        <v>1602</v>
      </c>
      <c r="L230" t="s">
        <v>1603</v>
      </c>
      <c r="M230" t="s">
        <v>40</v>
      </c>
      <c r="N230" s="67">
        <v>30838119</v>
      </c>
      <c r="O230" s="67">
        <v>30838119</v>
      </c>
      <c r="P230" t="s">
        <v>1604</v>
      </c>
      <c r="Q230" s="67">
        <v>30838119</v>
      </c>
      <c r="R230" t="s">
        <v>1605</v>
      </c>
      <c r="S230" t="s">
        <v>1606</v>
      </c>
      <c r="T230" s="67" t="s">
        <v>1607</v>
      </c>
      <c r="U230" t="s">
        <v>1608</v>
      </c>
      <c r="V230" t="s">
        <v>283</v>
      </c>
      <c r="W230" s="67">
        <v>4</v>
      </c>
      <c r="X230" s="67">
        <v>4</v>
      </c>
      <c r="Y230" s="67">
        <v>4</v>
      </c>
      <c r="Z230" s="67">
        <v>4</v>
      </c>
      <c r="AA230" s="67">
        <v>4</v>
      </c>
      <c r="AB230" s="67">
        <v>4</v>
      </c>
      <c r="AC230" s="67">
        <v>4</v>
      </c>
      <c r="AD230" s="67">
        <v>4</v>
      </c>
      <c r="AE230" s="67">
        <v>4</v>
      </c>
      <c r="AF230" s="67">
        <v>4</v>
      </c>
      <c r="AG230" s="67">
        <v>4</v>
      </c>
      <c r="AH230" s="67">
        <v>4</v>
      </c>
      <c r="AI230" t="s">
        <v>1609</v>
      </c>
      <c r="AJ230" t="s">
        <v>108</v>
      </c>
      <c r="AK230" t="s">
        <v>47</v>
      </c>
    </row>
    <row r="231" spans="1:37" x14ac:dyDescent="0.25">
      <c r="A231">
        <v>246</v>
      </c>
      <c r="B231" s="65">
        <v>45748.495925925898</v>
      </c>
      <c r="C231" s="65">
        <v>45748.5022453704</v>
      </c>
      <c r="D231" t="s">
        <v>37</v>
      </c>
      <c r="F231" s="65"/>
      <c r="G231" t="s">
        <v>38</v>
      </c>
      <c r="H231" t="s">
        <v>79</v>
      </c>
      <c r="I231" t="s">
        <v>39</v>
      </c>
      <c r="J231" s="66">
        <v>45748</v>
      </c>
      <c r="K231" t="s">
        <v>1610</v>
      </c>
      <c r="L231" t="s">
        <v>1611</v>
      </c>
      <c r="M231" t="s">
        <v>40</v>
      </c>
      <c r="N231" s="67">
        <v>52525241</v>
      </c>
      <c r="O231" s="67">
        <v>52525241</v>
      </c>
      <c r="P231" t="s">
        <v>1612</v>
      </c>
      <c r="Q231" s="67">
        <v>860006745</v>
      </c>
      <c r="R231" t="s">
        <v>998</v>
      </c>
      <c r="S231" t="s">
        <v>41</v>
      </c>
      <c r="T231" s="67" t="s">
        <v>1613</v>
      </c>
      <c r="U231" t="s">
        <v>1614</v>
      </c>
      <c r="V231" t="s">
        <v>283</v>
      </c>
      <c r="W231" s="67">
        <v>4</v>
      </c>
      <c r="X231" s="67">
        <v>4</v>
      </c>
      <c r="Y231" s="67">
        <v>4</v>
      </c>
      <c r="Z231" s="67">
        <v>4</v>
      </c>
      <c r="AA231" s="67">
        <v>4</v>
      </c>
      <c r="AB231" s="67">
        <v>4</v>
      </c>
      <c r="AC231" s="67">
        <v>4</v>
      </c>
      <c r="AD231" s="67">
        <v>3</v>
      </c>
      <c r="AE231" s="67">
        <v>4</v>
      </c>
      <c r="AF231" s="67">
        <v>4</v>
      </c>
      <c r="AG231" s="67">
        <v>4</v>
      </c>
      <c r="AH231" s="67">
        <v>4</v>
      </c>
      <c r="AI231" t="s">
        <v>42</v>
      </c>
      <c r="AJ231" t="s">
        <v>118</v>
      </c>
      <c r="AK231" t="s">
        <v>42</v>
      </c>
    </row>
    <row r="232" spans="1:37" x14ac:dyDescent="0.25">
      <c r="A232">
        <v>247</v>
      </c>
      <c r="B232" s="65">
        <v>45748.4988310185</v>
      </c>
      <c r="C232" s="65">
        <v>45748.502395833297</v>
      </c>
      <c r="D232" t="s">
        <v>37</v>
      </c>
      <c r="F232" s="65"/>
      <c r="G232" t="s">
        <v>38</v>
      </c>
      <c r="H232" t="s">
        <v>79</v>
      </c>
      <c r="I232" t="s">
        <v>39</v>
      </c>
      <c r="J232" s="66">
        <v>45748</v>
      </c>
      <c r="K232" t="s">
        <v>1615</v>
      </c>
      <c r="L232" t="s">
        <v>1616</v>
      </c>
      <c r="M232" t="s">
        <v>40</v>
      </c>
      <c r="N232" s="67">
        <v>70088825</v>
      </c>
      <c r="O232" s="67">
        <v>70088825</v>
      </c>
      <c r="P232" t="s">
        <v>1617</v>
      </c>
      <c r="Q232" s="67">
        <v>901186766</v>
      </c>
      <c r="R232" t="s">
        <v>1618</v>
      </c>
      <c r="S232" t="s">
        <v>41</v>
      </c>
      <c r="T232" s="67" t="s">
        <v>1619</v>
      </c>
      <c r="U232" t="s">
        <v>1620</v>
      </c>
      <c r="V232" t="s">
        <v>283</v>
      </c>
      <c r="W232" s="67">
        <v>4</v>
      </c>
      <c r="X232" s="67">
        <v>3</v>
      </c>
      <c r="Y232" s="67">
        <v>3</v>
      </c>
      <c r="Z232" s="67">
        <v>4</v>
      </c>
      <c r="AA232" s="67">
        <v>4</v>
      </c>
      <c r="AB232" s="67">
        <v>3</v>
      </c>
      <c r="AC232" s="67">
        <v>3</v>
      </c>
      <c r="AD232" s="67">
        <v>3</v>
      </c>
      <c r="AE232" s="67">
        <v>3</v>
      </c>
      <c r="AF232" s="67">
        <v>3</v>
      </c>
      <c r="AG232" s="67">
        <v>3</v>
      </c>
      <c r="AH232" s="67">
        <v>3</v>
      </c>
      <c r="AI232" t="s">
        <v>1621</v>
      </c>
      <c r="AJ232" t="s">
        <v>118</v>
      </c>
      <c r="AK232" t="s">
        <v>1622</v>
      </c>
    </row>
    <row r="233" spans="1:37" x14ac:dyDescent="0.25">
      <c r="A233">
        <v>248</v>
      </c>
      <c r="B233" s="65">
        <v>45748.501203703701</v>
      </c>
      <c r="C233" s="65">
        <v>45748.504236111097</v>
      </c>
      <c r="D233" t="s">
        <v>37</v>
      </c>
      <c r="F233" s="65"/>
      <c r="G233" t="s">
        <v>38</v>
      </c>
      <c r="H233" t="s">
        <v>79</v>
      </c>
      <c r="I233" t="s">
        <v>39</v>
      </c>
      <c r="J233" s="66">
        <v>45748</v>
      </c>
      <c r="K233" t="s">
        <v>1623</v>
      </c>
      <c r="L233" t="s">
        <v>1624</v>
      </c>
      <c r="M233" t="s">
        <v>40</v>
      </c>
      <c r="N233" s="67">
        <v>1018464768</v>
      </c>
      <c r="O233" s="67">
        <v>1018464768</v>
      </c>
      <c r="P233" t="s">
        <v>1625</v>
      </c>
      <c r="Q233" s="67">
        <v>901340288</v>
      </c>
      <c r="R233" t="s">
        <v>130</v>
      </c>
      <c r="S233" t="s">
        <v>41</v>
      </c>
      <c r="T233" s="67" t="s">
        <v>1626</v>
      </c>
      <c r="U233" t="s">
        <v>1627</v>
      </c>
      <c r="V233" t="s">
        <v>283</v>
      </c>
      <c r="W233" s="67">
        <v>4</v>
      </c>
      <c r="X233" s="67">
        <v>4</v>
      </c>
      <c r="Y233" s="67">
        <v>4</v>
      </c>
      <c r="Z233" s="67">
        <v>4</v>
      </c>
      <c r="AA233" s="67">
        <v>4</v>
      </c>
      <c r="AB233" s="67">
        <v>4</v>
      </c>
      <c r="AC233" s="67">
        <v>4</v>
      </c>
      <c r="AD233" s="67">
        <v>4</v>
      </c>
      <c r="AE233" s="67">
        <v>4</v>
      </c>
      <c r="AF233" s="67">
        <v>4</v>
      </c>
      <c r="AG233" s="67">
        <v>4</v>
      </c>
      <c r="AH233" s="67">
        <v>4</v>
      </c>
      <c r="AI233" t="s">
        <v>42</v>
      </c>
      <c r="AJ233" t="s">
        <v>45</v>
      </c>
      <c r="AK233" t="s">
        <v>42</v>
      </c>
    </row>
    <row r="234" spans="1:37" x14ac:dyDescent="0.25">
      <c r="A234">
        <v>249</v>
      </c>
      <c r="B234" s="65">
        <v>45748.496874999997</v>
      </c>
      <c r="C234" s="65">
        <v>45748.504675925898</v>
      </c>
      <c r="D234" t="s">
        <v>37</v>
      </c>
      <c r="F234" s="65"/>
      <c r="G234" t="s">
        <v>38</v>
      </c>
      <c r="H234" t="s">
        <v>79</v>
      </c>
      <c r="I234" t="s">
        <v>39</v>
      </c>
      <c r="J234" s="66">
        <v>45748</v>
      </c>
      <c r="K234" t="s">
        <v>1628</v>
      </c>
      <c r="L234" t="s">
        <v>1629</v>
      </c>
      <c r="M234" t="s">
        <v>40</v>
      </c>
      <c r="N234" s="67">
        <v>63534726</v>
      </c>
      <c r="O234" s="67">
        <v>63534726</v>
      </c>
      <c r="P234" t="s">
        <v>1630</v>
      </c>
      <c r="Q234" s="67">
        <v>800112384</v>
      </c>
      <c r="R234" t="s">
        <v>952</v>
      </c>
      <c r="S234" t="s">
        <v>41</v>
      </c>
      <c r="T234" s="67" t="s">
        <v>1631</v>
      </c>
      <c r="U234" t="s">
        <v>1632</v>
      </c>
      <c r="V234" t="s">
        <v>283</v>
      </c>
      <c r="W234" s="67">
        <v>4</v>
      </c>
      <c r="X234" s="67">
        <v>4</v>
      </c>
      <c r="Y234" s="67">
        <v>4</v>
      </c>
      <c r="Z234" s="67">
        <v>4</v>
      </c>
      <c r="AA234" s="67">
        <v>4</v>
      </c>
      <c r="AB234" s="67">
        <v>4</v>
      </c>
      <c r="AC234" s="67">
        <v>4</v>
      </c>
      <c r="AD234" s="67">
        <v>4</v>
      </c>
      <c r="AE234" s="67">
        <v>4</v>
      </c>
      <c r="AF234" s="67">
        <v>4</v>
      </c>
      <c r="AG234" s="67">
        <v>4</v>
      </c>
      <c r="AH234" s="67">
        <v>4</v>
      </c>
      <c r="AI234" t="s">
        <v>1633</v>
      </c>
      <c r="AJ234" t="s">
        <v>46</v>
      </c>
      <c r="AK234" t="s">
        <v>1634</v>
      </c>
    </row>
    <row r="235" spans="1:37" x14ac:dyDescent="0.25">
      <c r="A235">
        <v>250</v>
      </c>
      <c r="B235" s="65">
        <v>45748.493437500001</v>
      </c>
      <c r="C235" s="65">
        <v>45748.506678240701</v>
      </c>
      <c r="D235" t="s">
        <v>37</v>
      </c>
      <c r="F235" s="65"/>
      <c r="G235" t="s">
        <v>38</v>
      </c>
      <c r="H235" t="s">
        <v>79</v>
      </c>
      <c r="I235" t="s">
        <v>39</v>
      </c>
      <c r="J235" s="66">
        <v>45748</v>
      </c>
      <c r="K235" t="s">
        <v>1635</v>
      </c>
      <c r="L235" t="s">
        <v>1636</v>
      </c>
      <c r="M235" t="s">
        <v>40</v>
      </c>
      <c r="N235" s="67">
        <v>1063286593</v>
      </c>
      <c r="O235" s="67">
        <v>1063286593</v>
      </c>
      <c r="P235" t="s">
        <v>1503</v>
      </c>
      <c r="Q235" s="67">
        <v>900033371</v>
      </c>
      <c r="R235" t="s">
        <v>1637</v>
      </c>
      <c r="S235" t="s">
        <v>128</v>
      </c>
      <c r="T235" s="67" t="s">
        <v>1638</v>
      </c>
      <c r="U235" t="s">
        <v>1639</v>
      </c>
      <c r="V235" t="s">
        <v>283</v>
      </c>
      <c r="W235" s="67">
        <v>4</v>
      </c>
      <c r="X235" s="67">
        <v>4</v>
      </c>
      <c r="Y235" s="67">
        <v>4</v>
      </c>
      <c r="Z235" s="67">
        <v>4</v>
      </c>
      <c r="AA235" s="67">
        <v>4</v>
      </c>
      <c r="AB235" s="67">
        <v>4</v>
      </c>
      <c r="AC235" s="67">
        <v>4</v>
      </c>
      <c r="AD235" s="67">
        <v>4</v>
      </c>
      <c r="AE235" s="67">
        <v>4</v>
      </c>
      <c r="AF235" s="67">
        <v>4</v>
      </c>
      <c r="AG235" s="67">
        <v>4</v>
      </c>
      <c r="AH235" s="67">
        <v>4</v>
      </c>
      <c r="AI235" t="s">
        <v>1640</v>
      </c>
      <c r="AJ235" t="s">
        <v>116</v>
      </c>
      <c r="AK235" t="s">
        <v>1641</v>
      </c>
    </row>
    <row r="236" spans="1:37" x14ac:dyDescent="0.25">
      <c r="A236">
        <v>251</v>
      </c>
      <c r="B236" s="65">
        <v>45748.504085648099</v>
      </c>
      <c r="C236" s="65">
        <v>45748.5073148148</v>
      </c>
      <c r="D236" t="s">
        <v>37</v>
      </c>
      <c r="F236" s="65"/>
      <c r="G236" t="s">
        <v>38</v>
      </c>
      <c r="H236" t="s">
        <v>79</v>
      </c>
      <c r="I236" t="s">
        <v>39</v>
      </c>
      <c r="J236" s="66">
        <v>45748</v>
      </c>
      <c r="K236" t="s">
        <v>1642</v>
      </c>
      <c r="L236" t="s">
        <v>1643</v>
      </c>
      <c r="M236" t="s">
        <v>40</v>
      </c>
      <c r="N236" s="67">
        <v>1017155431</v>
      </c>
      <c r="O236" s="67">
        <v>1017155431</v>
      </c>
      <c r="P236" t="s">
        <v>1644</v>
      </c>
      <c r="Q236" s="67">
        <v>900033371</v>
      </c>
      <c r="R236" t="s">
        <v>1645</v>
      </c>
      <c r="S236" t="s">
        <v>1646</v>
      </c>
      <c r="T236" s="67" t="s">
        <v>1647</v>
      </c>
      <c r="U236" t="s">
        <v>1648</v>
      </c>
      <c r="V236" t="s">
        <v>283</v>
      </c>
      <c r="W236" s="67">
        <v>4</v>
      </c>
      <c r="X236" s="67">
        <v>4</v>
      </c>
      <c r="Y236" s="67">
        <v>4</v>
      </c>
      <c r="Z236" s="67">
        <v>4</v>
      </c>
      <c r="AA236" s="67">
        <v>4</v>
      </c>
      <c r="AB236" s="67">
        <v>4</v>
      </c>
      <c r="AC236" s="67">
        <v>4</v>
      </c>
      <c r="AD236" s="67">
        <v>4</v>
      </c>
      <c r="AE236" s="67">
        <v>4</v>
      </c>
      <c r="AF236" s="67">
        <v>4</v>
      </c>
      <c r="AG236" s="67">
        <v>4</v>
      </c>
      <c r="AH236" s="67">
        <v>4</v>
      </c>
      <c r="AI236" t="s">
        <v>240</v>
      </c>
      <c r="AJ236" t="s">
        <v>89</v>
      </c>
      <c r="AK236" t="s">
        <v>42</v>
      </c>
    </row>
    <row r="237" spans="1:37" x14ac:dyDescent="0.25">
      <c r="A237">
        <v>252</v>
      </c>
      <c r="B237" s="65">
        <v>45748.494849536997</v>
      </c>
      <c r="C237" s="65">
        <v>45748.507511574098</v>
      </c>
      <c r="D237" t="s">
        <v>37</v>
      </c>
      <c r="F237" s="65"/>
      <c r="G237" t="s">
        <v>38</v>
      </c>
      <c r="H237" t="s">
        <v>79</v>
      </c>
      <c r="I237" t="s">
        <v>39</v>
      </c>
      <c r="J237" s="66">
        <v>45748</v>
      </c>
      <c r="K237" t="s">
        <v>224</v>
      </c>
      <c r="L237" t="s">
        <v>1649</v>
      </c>
      <c r="M237" t="s">
        <v>40</v>
      </c>
      <c r="N237" s="67">
        <v>40936339</v>
      </c>
      <c r="O237" s="67">
        <v>40936339</v>
      </c>
      <c r="P237" t="s">
        <v>1650</v>
      </c>
      <c r="Q237" s="67">
        <v>892115437</v>
      </c>
      <c r="R237" t="s">
        <v>1651</v>
      </c>
      <c r="S237" t="s">
        <v>1652</v>
      </c>
      <c r="T237" s="67" t="s">
        <v>1653</v>
      </c>
      <c r="U237" t="s">
        <v>1654</v>
      </c>
      <c r="V237" t="s">
        <v>283</v>
      </c>
      <c r="W237" s="67">
        <v>4</v>
      </c>
      <c r="X237" s="67">
        <v>4</v>
      </c>
      <c r="Y237" s="67">
        <v>4</v>
      </c>
      <c r="Z237" s="67">
        <v>4</v>
      </c>
      <c r="AA237" s="67">
        <v>4</v>
      </c>
      <c r="AB237" s="67">
        <v>4</v>
      </c>
      <c r="AC237" s="67">
        <v>4</v>
      </c>
      <c r="AD237" s="67">
        <v>4</v>
      </c>
      <c r="AE237" s="67">
        <v>4</v>
      </c>
      <c r="AF237" s="67">
        <v>4</v>
      </c>
      <c r="AG237" s="67">
        <v>4</v>
      </c>
      <c r="AH237" s="67">
        <v>4</v>
      </c>
      <c r="AI237" t="s">
        <v>1655</v>
      </c>
      <c r="AJ237" t="s">
        <v>79</v>
      </c>
      <c r="AK237" t="s">
        <v>129</v>
      </c>
    </row>
    <row r="238" spans="1:37" x14ac:dyDescent="0.25">
      <c r="A238">
        <v>253</v>
      </c>
      <c r="B238" s="65">
        <v>45748.502222222203</v>
      </c>
      <c r="C238" s="65">
        <v>45748.5076736111</v>
      </c>
      <c r="D238" t="s">
        <v>37</v>
      </c>
      <c r="F238" s="65"/>
      <c r="G238" t="s">
        <v>38</v>
      </c>
      <c r="H238" t="s">
        <v>79</v>
      </c>
      <c r="I238" t="s">
        <v>39</v>
      </c>
      <c r="J238" s="66">
        <v>45748</v>
      </c>
      <c r="K238" t="s">
        <v>1656</v>
      </c>
      <c r="L238" t="s">
        <v>1657</v>
      </c>
      <c r="M238" t="s">
        <v>40</v>
      </c>
      <c r="N238" s="67">
        <v>9296658</v>
      </c>
      <c r="O238" s="67">
        <v>9296658</v>
      </c>
      <c r="P238" t="s">
        <v>1658</v>
      </c>
      <c r="Q238" s="67">
        <v>900225898</v>
      </c>
      <c r="R238" t="s">
        <v>1659</v>
      </c>
      <c r="S238" t="s">
        <v>1660</v>
      </c>
      <c r="T238" s="67" t="s">
        <v>1661</v>
      </c>
      <c r="U238" t="s">
        <v>1662</v>
      </c>
      <c r="V238" t="s">
        <v>283</v>
      </c>
      <c r="W238" s="67">
        <v>4</v>
      </c>
      <c r="X238" s="67">
        <v>4</v>
      </c>
      <c r="Y238" s="67">
        <v>4</v>
      </c>
      <c r="Z238" s="67">
        <v>4</v>
      </c>
      <c r="AA238" s="67">
        <v>4</v>
      </c>
      <c r="AB238" s="67">
        <v>4</v>
      </c>
      <c r="AC238" s="67">
        <v>4</v>
      </c>
      <c r="AD238" s="67">
        <v>4</v>
      </c>
      <c r="AE238" s="67">
        <v>4</v>
      </c>
      <c r="AF238" s="67">
        <v>4</v>
      </c>
      <c r="AG238" s="67">
        <v>4</v>
      </c>
      <c r="AH238" s="67">
        <v>4</v>
      </c>
      <c r="AI238" t="s">
        <v>1663</v>
      </c>
      <c r="AJ238" t="s">
        <v>114</v>
      </c>
      <c r="AK238" t="s">
        <v>1664</v>
      </c>
    </row>
    <row r="239" spans="1:37" x14ac:dyDescent="0.25">
      <c r="A239">
        <v>254</v>
      </c>
      <c r="B239" s="65">
        <v>45748.535289351901</v>
      </c>
      <c r="C239" s="65">
        <v>45748.539803240703</v>
      </c>
      <c r="D239" t="s">
        <v>37</v>
      </c>
      <c r="F239" s="65"/>
      <c r="G239" t="s">
        <v>38</v>
      </c>
      <c r="H239" t="s">
        <v>79</v>
      </c>
      <c r="I239" t="s">
        <v>87</v>
      </c>
      <c r="J239" s="66">
        <v>45748</v>
      </c>
      <c r="K239" t="s">
        <v>1665</v>
      </c>
      <c r="L239" t="s">
        <v>277</v>
      </c>
      <c r="M239" t="s">
        <v>40</v>
      </c>
      <c r="N239" s="67">
        <v>79798171</v>
      </c>
      <c r="O239" s="67">
        <v>79798171</v>
      </c>
      <c r="P239" t="s">
        <v>222</v>
      </c>
      <c r="Q239" s="67">
        <v>79798171</v>
      </c>
      <c r="R239" t="s">
        <v>1666</v>
      </c>
      <c r="S239" t="s">
        <v>41</v>
      </c>
      <c r="T239" s="67" t="s">
        <v>1667</v>
      </c>
      <c r="U239" t="s">
        <v>1668</v>
      </c>
      <c r="V239" t="s">
        <v>283</v>
      </c>
      <c r="W239" s="67">
        <v>4</v>
      </c>
      <c r="X239" s="67">
        <v>4</v>
      </c>
      <c r="Y239" s="67">
        <v>4</v>
      </c>
      <c r="Z239" s="67">
        <v>4</v>
      </c>
      <c r="AA239" s="67">
        <v>4</v>
      </c>
      <c r="AB239" s="67">
        <v>4</v>
      </c>
      <c r="AC239" s="67">
        <v>4</v>
      </c>
      <c r="AD239" s="67">
        <v>4</v>
      </c>
      <c r="AE239" s="67">
        <v>4</v>
      </c>
      <c r="AF239" s="67">
        <v>4</v>
      </c>
      <c r="AG239" s="67">
        <v>4</v>
      </c>
      <c r="AH239" s="67">
        <v>4</v>
      </c>
      <c r="AI239" t="s">
        <v>1669</v>
      </c>
      <c r="AJ239" t="s">
        <v>102</v>
      </c>
      <c r="AK239" t="s">
        <v>1670</v>
      </c>
    </row>
    <row r="240" spans="1:37" x14ac:dyDescent="0.25">
      <c r="A240">
        <v>255</v>
      </c>
      <c r="B240" s="65">
        <v>45748.523877314801</v>
      </c>
      <c r="C240" s="65">
        <v>45748.540092592601</v>
      </c>
      <c r="D240" t="s">
        <v>37</v>
      </c>
      <c r="F240" s="65"/>
      <c r="G240" t="s">
        <v>38</v>
      </c>
      <c r="H240" t="s">
        <v>79</v>
      </c>
      <c r="I240" t="s">
        <v>39</v>
      </c>
      <c r="J240" s="66">
        <v>45748</v>
      </c>
      <c r="K240" t="s">
        <v>1671</v>
      </c>
      <c r="L240" t="s">
        <v>1672</v>
      </c>
      <c r="M240" t="s">
        <v>40</v>
      </c>
      <c r="N240" s="67">
        <v>52182634</v>
      </c>
      <c r="O240" s="67">
        <v>52182634</v>
      </c>
      <c r="P240" t="s">
        <v>1673</v>
      </c>
      <c r="Q240" s="67">
        <v>860514752</v>
      </c>
      <c r="R240" t="s">
        <v>1674</v>
      </c>
      <c r="S240" t="s">
        <v>41</v>
      </c>
      <c r="T240" s="67" t="s">
        <v>1675</v>
      </c>
      <c r="U240" t="s">
        <v>1676</v>
      </c>
      <c r="V240" t="s">
        <v>283</v>
      </c>
      <c r="W240" s="67">
        <v>3</v>
      </c>
      <c r="X240" s="67">
        <v>3</v>
      </c>
      <c r="Y240" s="67">
        <v>3</v>
      </c>
      <c r="Z240" s="67">
        <v>4</v>
      </c>
      <c r="AA240" s="67">
        <v>3</v>
      </c>
      <c r="AB240" s="67">
        <v>4</v>
      </c>
      <c r="AC240" s="67">
        <v>4</v>
      </c>
      <c r="AD240" s="67">
        <v>2</v>
      </c>
      <c r="AE240" s="67">
        <v>3</v>
      </c>
      <c r="AF240" s="67">
        <v>4</v>
      </c>
      <c r="AG240" s="67">
        <v>4</v>
      </c>
      <c r="AH240" s="67">
        <v>4</v>
      </c>
      <c r="AI240" t="s">
        <v>1677</v>
      </c>
      <c r="AJ240" t="s">
        <v>43</v>
      </c>
      <c r="AK240" t="s">
        <v>153</v>
      </c>
    </row>
    <row r="241" spans="1:37" x14ac:dyDescent="0.25">
      <c r="A241">
        <v>256</v>
      </c>
      <c r="B241" s="65">
        <v>45748.501504629603</v>
      </c>
      <c r="C241" s="65">
        <v>45748.571053240703</v>
      </c>
      <c r="D241" t="s">
        <v>37</v>
      </c>
      <c r="F241" s="65"/>
      <c r="G241" t="s">
        <v>38</v>
      </c>
      <c r="H241" t="s">
        <v>79</v>
      </c>
      <c r="I241" t="s">
        <v>39</v>
      </c>
      <c r="J241" s="66">
        <v>45748</v>
      </c>
      <c r="K241" t="s">
        <v>1678</v>
      </c>
      <c r="L241" t="s">
        <v>1679</v>
      </c>
      <c r="M241" t="s">
        <v>40</v>
      </c>
      <c r="N241" s="67">
        <v>1018419501</v>
      </c>
      <c r="O241" s="67">
        <v>1018419501</v>
      </c>
      <c r="P241" t="s">
        <v>1680</v>
      </c>
      <c r="Q241" s="67">
        <v>900381812</v>
      </c>
      <c r="R241" t="s">
        <v>990</v>
      </c>
      <c r="S241" t="s">
        <v>41</v>
      </c>
      <c r="T241" s="67" t="s">
        <v>1681</v>
      </c>
      <c r="U241" t="s">
        <v>1682</v>
      </c>
      <c r="V241" t="s">
        <v>283</v>
      </c>
      <c r="W241" s="67">
        <v>3</v>
      </c>
      <c r="X241" s="67">
        <v>3</v>
      </c>
      <c r="Y241" s="67">
        <v>3</v>
      </c>
      <c r="Z241" s="67">
        <v>3</v>
      </c>
      <c r="AA241" s="67">
        <v>3</v>
      </c>
      <c r="AB241" s="67">
        <v>3</v>
      </c>
      <c r="AC241" s="67">
        <v>3</v>
      </c>
      <c r="AD241" s="67">
        <v>3</v>
      </c>
      <c r="AE241" s="67">
        <v>3</v>
      </c>
      <c r="AF241" s="67">
        <v>3</v>
      </c>
      <c r="AG241" s="67">
        <v>3</v>
      </c>
      <c r="AH241" s="67">
        <v>3</v>
      </c>
      <c r="AI241" t="s">
        <v>1683</v>
      </c>
      <c r="AJ241" t="s">
        <v>43</v>
      </c>
      <c r="AK241" t="s">
        <v>44</v>
      </c>
    </row>
    <row r="245" spans="1:37" ht="51" x14ac:dyDescent="0.25">
      <c r="U245" s="1"/>
      <c r="V245" s="2"/>
      <c r="W245" s="3" t="s">
        <v>50</v>
      </c>
      <c r="X245" s="3" t="s">
        <v>50</v>
      </c>
      <c r="Y245" s="3" t="s">
        <v>50</v>
      </c>
      <c r="Z245" s="4" t="s">
        <v>51</v>
      </c>
      <c r="AA245" s="5" t="s">
        <v>52</v>
      </c>
      <c r="AB245" s="5" t="s">
        <v>52</v>
      </c>
      <c r="AC245" s="5" t="s">
        <v>52</v>
      </c>
      <c r="AD245" s="5" t="s">
        <v>52</v>
      </c>
      <c r="AE245" s="3" t="s">
        <v>53</v>
      </c>
      <c r="AF245" s="4" t="s">
        <v>51</v>
      </c>
      <c r="AG245" s="4" t="s">
        <v>51</v>
      </c>
      <c r="AH245" s="6" t="s">
        <v>54</v>
      </c>
      <c r="AI245" s="1"/>
      <c r="AJ245" s="1"/>
      <c r="AK245" s="1"/>
    </row>
    <row r="246" spans="1:37" ht="153" x14ac:dyDescent="0.25">
      <c r="U246" s="7" t="s">
        <v>55</v>
      </c>
      <c r="V246" s="8"/>
      <c r="W246" s="9" t="s">
        <v>22</v>
      </c>
      <c r="X246" s="9" t="s">
        <v>23</v>
      </c>
      <c r="Y246" s="9" t="s">
        <v>24</v>
      </c>
      <c r="Z246" s="10" t="s">
        <v>25</v>
      </c>
      <c r="AA246" s="11" t="s">
        <v>26</v>
      </c>
      <c r="AB246" s="11" t="s">
        <v>27</v>
      </c>
      <c r="AC246" s="11" t="s">
        <v>28</v>
      </c>
      <c r="AD246" s="11" t="s">
        <v>29</v>
      </c>
      <c r="AE246" s="9" t="s">
        <v>30</v>
      </c>
      <c r="AF246" s="10" t="s">
        <v>31</v>
      </c>
      <c r="AG246" s="10" t="s">
        <v>32</v>
      </c>
      <c r="AH246" s="12" t="s">
        <v>56</v>
      </c>
      <c r="AI246" s="13" t="s">
        <v>57</v>
      </c>
      <c r="AJ246" s="14" t="s">
        <v>58</v>
      </c>
      <c r="AK246" s="15" t="s">
        <v>59</v>
      </c>
    </row>
    <row r="247" spans="1:37" ht="18.75" x14ac:dyDescent="0.25">
      <c r="A247" t="s">
        <v>60</v>
      </c>
      <c r="B247" t="s">
        <v>61</v>
      </c>
      <c r="U247" s="16" t="s">
        <v>62</v>
      </c>
      <c r="V247" s="17">
        <v>4</v>
      </c>
      <c r="W247" s="18">
        <f>COUNTIF(W1:W241,4)</f>
        <v>206</v>
      </c>
      <c r="X247" s="18">
        <f t="shared" ref="X247:AH247" si="0">COUNTIF(X1:X241,4)</f>
        <v>202</v>
      </c>
      <c r="Y247" s="18">
        <f t="shared" si="0"/>
        <v>201</v>
      </c>
      <c r="Z247" s="18">
        <f t="shared" si="0"/>
        <v>203</v>
      </c>
      <c r="AA247" s="18">
        <f t="shared" si="0"/>
        <v>211</v>
      </c>
      <c r="AB247" s="18">
        <f t="shared" si="0"/>
        <v>214</v>
      </c>
      <c r="AC247" s="18">
        <f t="shared" si="0"/>
        <v>210</v>
      </c>
      <c r="AD247" s="18">
        <f t="shared" si="0"/>
        <v>206</v>
      </c>
      <c r="AE247" s="18">
        <f t="shared" si="0"/>
        <v>207</v>
      </c>
      <c r="AF247" s="18">
        <f t="shared" si="0"/>
        <v>203</v>
      </c>
      <c r="AG247" s="18">
        <f t="shared" si="0"/>
        <v>201</v>
      </c>
      <c r="AH247" s="18">
        <f t="shared" si="0"/>
        <v>208</v>
      </c>
      <c r="AI247" s="19">
        <f>SUM(W247:AH247)</f>
        <v>2472</v>
      </c>
      <c r="AJ247" s="20">
        <v>100</v>
      </c>
      <c r="AK247" s="21">
        <f>AI247*AJ247</f>
        <v>247200</v>
      </c>
    </row>
    <row r="248" spans="1:37" ht="18.75" x14ac:dyDescent="0.3">
      <c r="A248" s="64" t="s">
        <v>109</v>
      </c>
      <c r="B248">
        <v>2</v>
      </c>
      <c r="U248" s="22" t="s">
        <v>63</v>
      </c>
      <c r="V248" s="23">
        <v>3</v>
      </c>
      <c r="W248" s="18">
        <f>COUNTIF(W1:W241,3)</f>
        <v>33</v>
      </c>
      <c r="X248" s="18">
        <f t="shared" ref="X248:AH248" si="1">COUNTIF(X1:X241,3)</f>
        <v>38</v>
      </c>
      <c r="Y248" s="18">
        <f t="shared" si="1"/>
        <v>38</v>
      </c>
      <c r="Z248" s="18">
        <f t="shared" si="1"/>
        <v>35</v>
      </c>
      <c r="AA248" s="18">
        <f t="shared" si="1"/>
        <v>28</v>
      </c>
      <c r="AB248" s="18">
        <f t="shared" si="1"/>
        <v>26</v>
      </c>
      <c r="AC248" s="18">
        <f t="shared" si="1"/>
        <v>30</v>
      </c>
      <c r="AD248" s="18">
        <f t="shared" si="1"/>
        <v>32</v>
      </c>
      <c r="AE248" s="18">
        <f t="shared" si="1"/>
        <v>33</v>
      </c>
      <c r="AF248" s="18">
        <f t="shared" si="1"/>
        <v>36</v>
      </c>
      <c r="AG248" s="18">
        <f t="shared" si="1"/>
        <v>38</v>
      </c>
      <c r="AH248" s="18">
        <f t="shared" si="1"/>
        <v>31</v>
      </c>
      <c r="AI248" s="24">
        <f>SUM(W248:AH248)</f>
        <v>398</v>
      </c>
      <c r="AJ248" s="25">
        <v>80</v>
      </c>
      <c r="AK248" s="26">
        <f>AI248*AJ248</f>
        <v>31840</v>
      </c>
    </row>
    <row r="249" spans="1:37" ht="18.75" x14ac:dyDescent="0.25">
      <c r="A249" s="64" t="s">
        <v>80</v>
      </c>
      <c r="B249">
        <v>20</v>
      </c>
      <c r="U249" s="27" t="s">
        <v>65</v>
      </c>
      <c r="V249" s="28">
        <v>2</v>
      </c>
      <c r="W249" s="18">
        <f>COUNTIF(W1:W241,2)</f>
        <v>1</v>
      </c>
      <c r="X249" s="18">
        <f t="shared" ref="X249:AH249" si="2">COUNTIF(X1:X241,2)</f>
        <v>0</v>
      </c>
      <c r="Y249" s="18">
        <f t="shared" si="2"/>
        <v>1</v>
      </c>
      <c r="Z249" s="18">
        <f t="shared" si="2"/>
        <v>2</v>
      </c>
      <c r="AA249" s="18">
        <f t="shared" si="2"/>
        <v>1</v>
      </c>
      <c r="AB249" s="18">
        <f t="shared" si="2"/>
        <v>0</v>
      </c>
      <c r="AC249" s="18">
        <f t="shared" si="2"/>
        <v>0</v>
      </c>
      <c r="AD249" s="18">
        <f t="shared" si="2"/>
        <v>2</v>
      </c>
      <c r="AE249" s="18">
        <f t="shared" si="2"/>
        <v>0</v>
      </c>
      <c r="AF249" s="18">
        <f t="shared" si="2"/>
        <v>1</v>
      </c>
      <c r="AG249" s="18">
        <f t="shared" si="2"/>
        <v>0</v>
      </c>
      <c r="AH249" s="18">
        <f t="shared" si="2"/>
        <v>1</v>
      </c>
      <c r="AI249" s="29">
        <f>SUM(W249:AH249)</f>
        <v>9</v>
      </c>
      <c r="AJ249" s="30">
        <v>50</v>
      </c>
      <c r="AK249" s="21">
        <f>AI249*AJ249</f>
        <v>450</v>
      </c>
    </row>
    <row r="250" spans="1:37" ht="24" x14ac:dyDescent="0.3">
      <c r="A250" s="64" t="s">
        <v>39</v>
      </c>
      <c r="B250">
        <v>190</v>
      </c>
      <c r="U250" s="31" t="s">
        <v>67</v>
      </c>
      <c r="V250" s="32">
        <v>1</v>
      </c>
      <c r="W250" s="18">
        <f>COUNTIF(W1:W241,1)</f>
        <v>0</v>
      </c>
      <c r="X250" s="18">
        <f t="shared" ref="X250:AH250" si="3">COUNTIF(X1:X241,1)</f>
        <v>0</v>
      </c>
      <c r="Y250" s="18">
        <f t="shared" si="3"/>
        <v>0</v>
      </c>
      <c r="Z250" s="18">
        <f t="shared" si="3"/>
        <v>0</v>
      </c>
      <c r="AA250" s="18">
        <f t="shared" si="3"/>
        <v>0</v>
      </c>
      <c r="AB250" s="18">
        <f t="shared" si="3"/>
        <v>0</v>
      </c>
      <c r="AC250" s="18">
        <f t="shared" si="3"/>
        <v>0</v>
      </c>
      <c r="AD250" s="18">
        <f t="shared" si="3"/>
        <v>0</v>
      </c>
      <c r="AE250" s="18">
        <f t="shared" si="3"/>
        <v>0</v>
      </c>
      <c r="AF250" s="18">
        <f t="shared" si="3"/>
        <v>0</v>
      </c>
      <c r="AG250" s="18">
        <f t="shared" si="3"/>
        <v>1</v>
      </c>
      <c r="AH250" s="18">
        <f t="shared" si="3"/>
        <v>0</v>
      </c>
      <c r="AI250" s="24">
        <f>SUM(W250:AH250)</f>
        <v>1</v>
      </c>
      <c r="AJ250" s="33">
        <v>30</v>
      </c>
      <c r="AK250" s="26">
        <f>AI250*AJ250</f>
        <v>30</v>
      </c>
    </row>
    <row r="251" spans="1:37" ht="24" x14ac:dyDescent="0.25">
      <c r="A251" s="64" t="s">
        <v>85</v>
      </c>
      <c r="B251">
        <v>12</v>
      </c>
      <c r="U251" s="1"/>
      <c r="V251" s="34" t="s">
        <v>68</v>
      </c>
      <c r="W251" s="35">
        <f>SUM(W247:W250)</f>
        <v>240</v>
      </c>
      <c r="X251" s="35">
        <f>SUM(X247:X250)</f>
        <v>240</v>
      </c>
      <c r="Y251" s="35">
        <f>SUM(Y247:Y250)</f>
        <v>240</v>
      </c>
      <c r="Z251" s="35">
        <f>SUM(Y247:Y250)</f>
        <v>240</v>
      </c>
      <c r="AA251" s="35">
        <f>SUM(AA247:AA250)</f>
        <v>240</v>
      </c>
      <c r="AB251" s="35">
        <f>SUM(AA247:AA250)</f>
        <v>240</v>
      </c>
      <c r="AC251" s="35">
        <f t="shared" ref="AC251:AH251" si="4">SUM(AC247:AC250)</f>
        <v>240</v>
      </c>
      <c r="AD251" s="35">
        <f t="shared" si="4"/>
        <v>240</v>
      </c>
      <c r="AE251" s="35">
        <f t="shared" si="4"/>
        <v>240</v>
      </c>
      <c r="AF251" s="35">
        <f t="shared" si="4"/>
        <v>240</v>
      </c>
      <c r="AG251" s="35">
        <f t="shared" si="4"/>
        <v>240</v>
      </c>
      <c r="AH251" s="35">
        <f t="shared" si="4"/>
        <v>240</v>
      </c>
      <c r="AI251" s="36">
        <v>2376</v>
      </c>
      <c r="AJ251" s="37" t="s">
        <v>69</v>
      </c>
      <c r="AK251" s="38">
        <f>SUM(AK247:AK250)</f>
        <v>279520</v>
      </c>
    </row>
    <row r="252" spans="1:37" ht="24" x14ac:dyDescent="0.25">
      <c r="A252" s="64" t="s">
        <v>87</v>
      </c>
      <c r="B252">
        <v>15</v>
      </c>
      <c r="U252" s="1"/>
      <c r="V252" s="1"/>
      <c r="W252" s="39"/>
      <c r="X252" s="40"/>
      <c r="Y252" s="39"/>
      <c r="Z252" s="39"/>
      <c r="AA252" s="39"/>
      <c r="AB252" s="39"/>
      <c r="AC252" s="39"/>
      <c r="AD252" s="39"/>
      <c r="AE252" s="39"/>
      <c r="AF252" s="39"/>
      <c r="AG252" s="40"/>
      <c r="AH252" s="40"/>
      <c r="AI252" s="36">
        <v>2914</v>
      </c>
      <c r="AJ252" s="41" t="s">
        <v>70</v>
      </c>
      <c r="AK252" s="42">
        <f>COUNT(#REF!)</f>
        <v>0</v>
      </c>
    </row>
    <row r="253" spans="1:37" ht="33.75" x14ac:dyDescent="0.25">
      <c r="A253" s="64" t="s">
        <v>223</v>
      </c>
      <c r="B253">
        <v>1</v>
      </c>
      <c r="U253" s="1"/>
      <c r="V253" s="1"/>
      <c r="W253" s="39"/>
      <c r="X253" s="40"/>
      <c r="Y253" s="39"/>
      <c r="Z253" s="39"/>
      <c r="AA253" s="39"/>
      <c r="AB253" s="39"/>
      <c r="AC253" s="39"/>
      <c r="AD253" s="39"/>
      <c r="AE253" s="39"/>
      <c r="AF253" s="39"/>
      <c r="AG253" s="39"/>
      <c r="AH253" s="40"/>
      <c r="AI253" s="43"/>
      <c r="AJ253" s="44" t="s">
        <v>71</v>
      </c>
      <c r="AK253" s="45">
        <v>99.66</v>
      </c>
    </row>
    <row r="254" spans="1:37" x14ac:dyDescent="0.25">
      <c r="A254" s="64" t="s">
        <v>64</v>
      </c>
      <c r="U254" s="43"/>
      <c r="V254" s="43"/>
      <c r="W254" s="40"/>
      <c r="X254" s="40"/>
      <c r="Y254" s="40"/>
      <c r="Z254" s="40"/>
      <c r="AA254" s="40"/>
      <c r="AB254" s="40"/>
      <c r="AC254" s="40"/>
      <c r="AD254" s="40"/>
      <c r="AE254" s="40"/>
      <c r="AF254" s="40"/>
      <c r="AG254" s="40"/>
      <c r="AH254" s="40"/>
      <c r="AI254" s="43"/>
      <c r="AJ254" s="43"/>
      <c r="AK254" s="43"/>
    </row>
    <row r="255" spans="1:37" x14ac:dyDescent="0.25">
      <c r="A255" s="64" t="s">
        <v>66</v>
      </c>
      <c r="B255">
        <v>240</v>
      </c>
      <c r="U255" s="43"/>
      <c r="V255" s="43"/>
      <c r="W255" s="40"/>
      <c r="X255" s="40"/>
      <c r="Y255" s="40"/>
      <c r="Z255" s="40"/>
      <c r="AA255" s="40"/>
      <c r="AB255" s="40"/>
      <c r="AC255" s="40"/>
      <c r="AD255" s="40"/>
      <c r="AE255" s="40"/>
      <c r="AF255" s="40"/>
      <c r="AG255" s="40"/>
      <c r="AH255" s="40"/>
      <c r="AI255" s="43"/>
      <c r="AJ255" s="43"/>
      <c r="AK255" s="43"/>
    </row>
    <row r="256" spans="1:37" x14ac:dyDescent="0.25">
      <c r="U256" s="43"/>
      <c r="V256" s="43" t="s">
        <v>72</v>
      </c>
      <c r="W256" s="40"/>
      <c r="X256" s="40"/>
      <c r="Y256" s="40"/>
      <c r="Z256" s="40"/>
      <c r="AA256" s="40"/>
      <c r="AB256" s="40"/>
      <c r="AC256" s="40"/>
      <c r="AD256" s="40"/>
      <c r="AE256" s="40"/>
      <c r="AF256" s="40"/>
      <c r="AG256" s="40"/>
      <c r="AH256" s="40"/>
      <c r="AI256" s="43"/>
      <c r="AJ256" s="43"/>
      <c r="AK256" s="43"/>
    </row>
    <row r="257" spans="1:37" x14ac:dyDescent="0.25">
      <c r="A257" t="s">
        <v>1684</v>
      </c>
      <c r="B257" s="69">
        <v>99</v>
      </c>
      <c r="U257" s="43"/>
      <c r="V257" s="46"/>
      <c r="W257" s="46" t="s">
        <v>73</v>
      </c>
      <c r="X257" s="46" t="s">
        <v>74</v>
      </c>
      <c r="Y257" s="46" t="s">
        <v>75</v>
      </c>
      <c r="Z257" s="47" t="s">
        <v>76</v>
      </c>
      <c r="AA257" s="40"/>
      <c r="AB257" s="40"/>
      <c r="AC257" s="40"/>
      <c r="AD257" s="40"/>
      <c r="AE257" s="40"/>
      <c r="AF257" s="40"/>
      <c r="AG257" s="40"/>
      <c r="AH257" s="40"/>
      <c r="AI257" s="43"/>
      <c r="AJ257" s="43"/>
      <c r="AK257" s="43"/>
    </row>
    <row r="258" spans="1:37" ht="49.5" x14ac:dyDescent="0.25">
      <c r="A258" t="s">
        <v>1685</v>
      </c>
      <c r="B258" s="63">
        <v>0.63</v>
      </c>
      <c r="U258" s="43"/>
      <c r="V258" s="48" t="s">
        <v>52</v>
      </c>
      <c r="W258" s="49">
        <f>SUM(AA247:AD247)/4</f>
        <v>210.25</v>
      </c>
      <c r="X258" s="50">
        <f>SUM(AA248:AD248)/4</f>
        <v>29</v>
      </c>
      <c r="Y258" s="51">
        <f>SUM(AA249:AD249)/4</f>
        <v>0.75</v>
      </c>
      <c r="Z258" s="51">
        <f>SUM(AA250:AD250)/4</f>
        <v>0</v>
      </c>
      <c r="AA258" s="52">
        <f t="shared" ref="AA258:AA264" si="5">SUM(W258:Z258)</f>
        <v>240</v>
      </c>
      <c r="AB258" s="40"/>
      <c r="AC258" s="40"/>
      <c r="AD258" s="40"/>
      <c r="AE258" s="40"/>
      <c r="AF258" s="40"/>
      <c r="AG258" s="40"/>
      <c r="AH258" s="40"/>
      <c r="AI258" s="43"/>
      <c r="AJ258" s="43"/>
      <c r="AK258" s="43"/>
    </row>
    <row r="259" spans="1:37" ht="33" x14ac:dyDescent="0.25">
      <c r="A259" t="s">
        <v>1686</v>
      </c>
      <c r="B259" s="63">
        <v>0.8</v>
      </c>
      <c r="U259" s="43"/>
      <c r="V259" s="53" t="s">
        <v>53</v>
      </c>
      <c r="W259" s="54">
        <f>AE247</f>
        <v>207</v>
      </c>
      <c r="X259" s="54">
        <f>AE248</f>
        <v>33</v>
      </c>
      <c r="Y259" s="54">
        <f>AE249</f>
        <v>0</v>
      </c>
      <c r="Z259" s="54">
        <f>AE250</f>
        <v>0</v>
      </c>
      <c r="AA259" s="40">
        <f t="shared" si="5"/>
        <v>240</v>
      </c>
      <c r="AB259" s="40"/>
      <c r="AC259" s="40"/>
      <c r="AD259" s="40"/>
      <c r="AE259" s="40"/>
      <c r="AF259" s="40"/>
      <c r="AG259" s="40"/>
      <c r="AH259" s="40"/>
      <c r="AI259" s="43"/>
      <c r="AJ259" s="43"/>
      <c r="AK259" s="43"/>
    </row>
    <row r="260" spans="1:37" ht="33" x14ac:dyDescent="0.25">
      <c r="U260" s="43"/>
      <c r="V260" s="55" t="s">
        <v>54</v>
      </c>
      <c r="W260" s="56">
        <f>AH247</f>
        <v>208</v>
      </c>
      <c r="X260" s="56">
        <f>AH248</f>
        <v>31</v>
      </c>
      <c r="Y260" s="56">
        <f>AH249</f>
        <v>1</v>
      </c>
      <c r="Z260" s="56">
        <f>AH250</f>
        <v>0</v>
      </c>
      <c r="AA260" s="40">
        <f t="shared" si="5"/>
        <v>240</v>
      </c>
      <c r="AB260" s="40"/>
      <c r="AC260" s="40"/>
      <c r="AD260" s="40"/>
      <c r="AE260" s="40"/>
      <c r="AF260" s="40"/>
      <c r="AG260" s="40"/>
      <c r="AH260" s="40"/>
      <c r="AI260" s="43"/>
      <c r="AJ260" s="43"/>
      <c r="AK260" s="43"/>
    </row>
    <row r="261" spans="1:37" ht="51" x14ac:dyDescent="0.25">
      <c r="U261" s="43"/>
      <c r="V261" s="3" t="s">
        <v>50</v>
      </c>
      <c r="W261" s="57">
        <f>(W247+X247+Y247)/3</f>
        <v>203</v>
      </c>
      <c r="X261" s="57">
        <f>(W248+X248+Y248)/3</f>
        <v>36.333333333333336</v>
      </c>
      <c r="Y261" s="57">
        <f>(W249+X249+Y249)/3</f>
        <v>0.66666666666666663</v>
      </c>
      <c r="Z261" s="57">
        <f>(W250+X250+Y250)/3</f>
        <v>0</v>
      </c>
      <c r="AA261" s="58">
        <f t="shared" si="5"/>
        <v>240</v>
      </c>
      <c r="AB261" s="40"/>
      <c r="AC261" s="40"/>
      <c r="AD261" s="40"/>
      <c r="AE261" s="40"/>
      <c r="AF261" s="40"/>
      <c r="AG261" s="40"/>
      <c r="AH261" s="40"/>
      <c r="AI261" s="43"/>
      <c r="AJ261" s="43"/>
      <c r="AK261" s="43"/>
    </row>
    <row r="262" spans="1:37" ht="25.5" x14ac:dyDescent="0.25">
      <c r="U262" s="43"/>
      <c r="V262" s="4" t="s">
        <v>51</v>
      </c>
      <c r="W262" s="50">
        <f>(Z247+AF247+AG247)/3</f>
        <v>202.33333333333334</v>
      </c>
      <c r="X262" s="49">
        <f>(Z248+AF248+AG248)/3</f>
        <v>36.333333333333336</v>
      </c>
      <c r="Y262" s="49">
        <f>(Z249+AF249+AG249)/3</f>
        <v>1</v>
      </c>
      <c r="Z262" s="56">
        <f>(Z250+AF250+AG250)/3</f>
        <v>0.33333333333333331</v>
      </c>
      <c r="AA262" s="40">
        <f t="shared" si="5"/>
        <v>240.00000000000003</v>
      </c>
      <c r="AB262" s="40"/>
      <c r="AC262" s="40"/>
      <c r="AD262" s="40"/>
      <c r="AE262" s="40"/>
      <c r="AF262" s="40"/>
      <c r="AG262" s="40"/>
      <c r="AH262" s="40"/>
      <c r="AI262" s="43"/>
      <c r="AJ262" s="43"/>
      <c r="AK262" s="43"/>
    </row>
    <row r="263" spans="1:37" x14ac:dyDescent="0.25">
      <c r="U263" s="43"/>
      <c r="V263" s="59" t="s">
        <v>77</v>
      </c>
      <c r="W263" s="60">
        <f>+SUM(W258:W262)</f>
        <v>1030.5833333333333</v>
      </c>
      <c r="X263" s="60">
        <f>+SUM(X258:X262)</f>
        <v>165.66666666666669</v>
      </c>
      <c r="Y263" s="61">
        <f>+SUM(Y258:Y262)</f>
        <v>3.4166666666666665</v>
      </c>
      <c r="Z263" s="46">
        <f>+SUM(Z258:Z262)</f>
        <v>0.33333333333333331</v>
      </c>
      <c r="AA263" s="58">
        <f t="shared" si="5"/>
        <v>1200</v>
      </c>
      <c r="AB263" s="40"/>
      <c r="AC263" s="40"/>
      <c r="AD263" s="40"/>
      <c r="AE263" s="40"/>
      <c r="AF263" s="40"/>
      <c r="AG263" s="40"/>
      <c r="AH263" s="40"/>
      <c r="AI263" s="43"/>
      <c r="AJ263" s="43"/>
      <c r="AK263" s="43"/>
    </row>
    <row r="264" spans="1:37" x14ac:dyDescent="0.25">
      <c r="U264" s="43"/>
      <c r="V264" s="43"/>
      <c r="W264" s="40">
        <f>W263/5</f>
        <v>206.11666666666665</v>
      </c>
      <c r="X264" s="62">
        <f>X263/5</f>
        <v>33.13333333333334</v>
      </c>
      <c r="Y264" s="62">
        <f>Y263/5</f>
        <v>0.68333333333333335</v>
      </c>
      <c r="Z264" s="40">
        <f>Z263/5</f>
        <v>6.6666666666666666E-2</v>
      </c>
      <c r="AA264" s="40">
        <f t="shared" si="5"/>
        <v>240</v>
      </c>
      <c r="AB264" s="40"/>
      <c r="AC264" s="40"/>
      <c r="AD264" s="40"/>
      <c r="AE264" s="40"/>
      <c r="AF264" s="40"/>
      <c r="AG264" s="40"/>
      <c r="AH264" s="40"/>
      <c r="AI264" s="43"/>
      <c r="AJ264" s="43"/>
      <c r="AK264" s="43"/>
    </row>
  </sheetData>
  <conditionalFormatting sqref="N2:N241">
    <cfRule type="duplicateValues" dxfId="1" priority="1"/>
  </conditionalFormatting>
  <conditionalFormatting sqref="O2:O241">
    <cfRule type="duplicateValues" dxfId="0" priority="2"/>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C.SEGURIDAD PTE IPS 01-04-2025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molina meneses</dc:creator>
  <cp:keywords/>
  <dc:description/>
  <cp:lastModifiedBy>JEFFERSON ARDILA MARTINEZ</cp:lastModifiedBy>
  <cp:revision/>
  <dcterms:created xsi:type="dcterms:W3CDTF">2025-03-27T23:36:31Z</dcterms:created>
  <dcterms:modified xsi:type="dcterms:W3CDTF">2025-04-28T16:30:35Z</dcterms:modified>
  <cp:category/>
  <cp:contentStatus/>
</cp:coreProperties>
</file>